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EmpalmeMinMinasGestinDocumental/Documentos compartidos/TEMAS ESTRATÉGICOS/Viceministerio Energía/Dirección Energía/"/>
    </mc:Choice>
  </mc:AlternateContent>
  <xr:revisionPtr revIDLastSave="0" documentId="8_{B6594C86-95D4-4D66-83F7-073FCFA9EEB6}" xr6:coauthVersionLast="47" xr6:coauthVersionMax="47" xr10:uidLastSave="{00000000-0000-0000-0000-000000000000}"/>
  <bookViews>
    <workbookView xWindow="-96" yWindow="0" windowWidth="11712" windowHeight="12336" xr2:uid="{6460A063-6F99-4BF9-B716-8D5C7051A6E1}"/>
  </bookViews>
  <sheets>
    <sheet name="D. Energía Electrica" sheetId="3" r:id="rId1"/>
  </sheets>
  <definedNames>
    <definedName name="_xlnm._FilterDatabase" localSheetId="0" hidden="1">'D. Energía Electrica'!$A$2:$H$2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33" i="3" l="1"/>
  <c r="H534" i="3"/>
  <c r="H535" i="3"/>
  <c r="H536" i="3"/>
  <c r="H537" i="3"/>
  <c r="H538" i="3"/>
  <c r="H539" i="3"/>
  <c r="H540" i="3"/>
  <c r="H541" i="3"/>
  <c r="H542" i="3"/>
  <c r="H709" i="3"/>
  <c r="H704" i="3"/>
  <c r="H705" i="3"/>
  <c r="H706" i="3"/>
  <c r="H707" i="3"/>
  <c r="H708" i="3"/>
  <c r="H710" i="3"/>
  <c r="H703" i="3"/>
  <c r="H696" i="3"/>
  <c r="H697" i="3"/>
  <c r="H698" i="3"/>
  <c r="H699" i="3"/>
  <c r="H700" i="3"/>
  <c r="H701" i="3"/>
  <c r="H702" i="3"/>
  <c r="H687" i="3"/>
  <c r="H688" i="3"/>
  <c r="H689" i="3"/>
  <c r="H690" i="3"/>
  <c r="H691" i="3"/>
  <c r="H692" i="3"/>
  <c r="H693" i="3"/>
  <c r="H694" i="3"/>
  <c r="H695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58" i="3"/>
  <c r="H659" i="3"/>
  <c r="H660" i="3"/>
  <c r="H661" i="3"/>
  <c r="H662" i="3"/>
  <c r="H663" i="3"/>
  <c r="H664" i="3"/>
  <c r="H665" i="3"/>
  <c r="H666" i="3"/>
  <c r="H647" i="3"/>
  <c r="H648" i="3"/>
  <c r="H649" i="3"/>
  <c r="H650" i="3"/>
  <c r="H651" i="3"/>
  <c r="H652" i="3"/>
  <c r="H653" i="3"/>
  <c r="H654" i="3"/>
  <c r="H655" i="3"/>
  <c r="H656" i="3"/>
  <c r="H657" i="3"/>
  <c r="H390" i="3"/>
  <c r="H391" i="3"/>
  <c r="H389" i="3"/>
  <c r="H491" i="3"/>
  <c r="H492" i="3"/>
  <c r="H493" i="3"/>
  <c r="H494" i="3"/>
  <c r="H495" i="3"/>
  <c r="H496" i="3"/>
  <c r="H497" i="3"/>
  <c r="H498" i="3"/>
  <c r="H499" i="3"/>
  <c r="H488" i="3"/>
  <c r="H489" i="3"/>
  <c r="H636" i="3"/>
  <c r="H637" i="3"/>
  <c r="H638" i="3"/>
  <c r="H639" i="3"/>
  <c r="H640" i="3"/>
  <c r="H641" i="3"/>
  <c r="H642" i="3"/>
  <c r="H643" i="3"/>
  <c r="H644" i="3"/>
  <c r="H645" i="3"/>
  <c r="H646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635" i="3"/>
  <c r="H775" i="3"/>
  <c r="H774" i="3"/>
  <c r="H773" i="3"/>
  <c r="H772" i="3"/>
  <c r="H770" i="3"/>
  <c r="H771" i="3"/>
  <c r="H769" i="3"/>
  <c r="H766" i="3"/>
  <c r="H767" i="3"/>
  <c r="H768" i="3"/>
  <c r="H765" i="3"/>
  <c r="H764" i="3"/>
  <c r="H634" i="3"/>
  <c r="H633" i="3"/>
  <c r="H628" i="3"/>
  <c r="H629" i="3"/>
  <c r="H630" i="3"/>
  <c r="H631" i="3"/>
  <c r="H632" i="3"/>
  <c r="H627" i="3"/>
  <c r="H625" i="3"/>
  <c r="H626" i="3"/>
  <c r="H623" i="3"/>
  <c r="H624" i="3"/>
  <c r="H622" i="3"/>
  <c r="H618" i="3"/>
  <c r="H619" i="3"/>
  <c r="H620" i="3"/>
  <c r="H621" i="3"/>
  <c r="H617" i="3"/>
  <c r="H611" i="3"/>
  <c r="H612" i="3"/>
  <c r="H613" i="3"/>
  <c r="H614" i="3"/>
  <c r="H615" i="3"/>
  <c r="H616" i="3"/>
  <c r="H609" i="3"/>
  <c r="H605" i="3"/>
  <c r="H606" i="3"/>
  <c r="H607" i="3"/>
  <c r="H608" i="3"/>
  <c r="H510" i="3"/>
  <c r="H509" i="3"/>
  <c r="H508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90" i="3"/>
  <c r="H500" i="3"/>
  <c r="H501" i="3"/>
  <c r="H502" i="3"/>
  <c r="H503" i="3"/>
  <c r="H504" i="3"/>
  <c r="H505" i="3"/>
  <c r="H506" i="3"/>
  <c r="H507" i="3"/>
  <c r="H511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10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52" i="3"/>
  <c r="H44" i="3"/>
  <c r="H20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383" i="3"/>
  <c r="H384" i="3"/>
  <c r="H385" i="3"/>
  <c r="H386" i="3"/>
  <c r="H387" i="3"/>
  <c r="H388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335" i="3"/>
  <c r="H336" i="3"/>
  <c r="H337" i="3"/>
  <c r="H363" i="3"/>
  <c r="H270" i="3"/>
  <c r="H271" i="3"/>
  <c r="H24" i="3"/>
  <c r="H25" i="3"/>
  <c r="H26" i="3"/>
  <c r="H27" i="3"/>
  <c r="H28" i="3"/>
  <c r="H29" i="3"/>
  <c r="H30" i="3"/>
  <c r="H31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1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53" i="3"/>
  <c r="H354" i="3"/>
  <c r="H355" i="3"/>
  <c r="H356" i="3"/>
  <c r="H357" i="3"/>
  <c r="H358" i="3"/>
  <c r="H359" i="3"/>
  <c r="H360" i="3"/>
  <c r="H361" i="3"/>
  <c r="H362" i="3"/>
  <c r="H364" i="3"/>
  <c r="H365" i="3"/>
  <c r="H366" i="3"/>
  <c r="H367" i="3"/>
  <c r="H368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F294" i="3"/>
  <c r="F295" i="3" s="1"/>
  <c r="F296" i="3" s="1"/>
  <c r="F297" i="3" s="1"/>
  <c r="F298" i="3" s="1"/>
  <c r="F299" i="3" s="1"/>
  <c r="F300" i="3" s="1"/>
  <c r="F301" i="3" s="1"/>
  <c r="F302" i="3" s="1"/>
  <c r="F303" i="3" s="1"/>
  <c r="F304" i="3" s="1"/>
  <c r="F305" i="3" s="1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48" i="3"/>
  <c r="H339" i="3"/>
  <c r="H340" i="3"/>
  <c r="H341" i="3"/>
  <c r="H342" i="3"/>
  <c r="H343" i="3"/>
  <c r="H344" i="3"/>
  <c r="H345" i="3"/>
  <c r="H346" i="3"/>
  <c r="H347" i="3"/>
  <c r="H349" i="3"/>
  <c r="H350" i="3"/>
  <c r="H351" i="3"/>
  <c r="H352" i="3"/>
  <c r="H338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19" i="3"/>
  <c r="H218" i="3"/>
  <c r="H217" i="3"/>
  <c r="H216" i="3"/>
  <c r="H215" i="3"/>
  <c r="H214" i="3"/>
  <c r="H213" i="3"/>
  <c r="H212" i="3"/>
  <c r="H211" i="3"/>
  <c r="H210" i="3"/>
  <c r="H209" i="3"/>
  <c r="H32" i="3"/>
  <c r="H33" i="3"/>
  <c r="H34" i="3"/>
  <c r="H35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3" i="3"/>
  <c r="H54" i="3"/>
  <c r="H55" i="3"/>
  <c r="H56" i="3"/>
  <c r="H57" i="3"/>
  <c r="H58" i="3"/>
  <c r="H59" i="3"/>
  <c r="H60" i="3"/>
  <c r="H61" i="3"/>
  <c r="H62" i="3"/>
  <c r="H63" i="3"/>
  <c r="H3" i="3"/>
  <c r="H23" i="3"/>
  <c r="H22" i="3"/>
  <c r="H21" i="3"/>
  <c r="H19" i="3"/>
  <c r="H4" i="3"/>
  <c r="F306" i="3" l="1"/>
  <c r="H305" i="3"/>
  <c r="F307" i="3" l="1"/>
  <c r="H306" i="3"/>
  <c r="F308" i="3" l="1"/>
  <c r="H308" i="3" s="1"/>
  <c r="H3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dayana ariza pedraza</author>
  </authors>
  <commentList>
    <comment ref="A2" authorId="0" shapeId="0" xr:uid="{3896685D-3ADE-498A-9170-74BBA07AADE3}">
      <text>
        <r>
          <rPr>
            <b/>
            <sz val="9"/>
            <color indexed="81"/>
            <rFont val="Tahoma"/>
            <family val="2"/>
          </rPr>
          <t>karen dayana ariza pedraza:</t>
        </r>
        <r>
          <rPr>
            <sz val="9"/>
            <color indexed="81"/>
            <rFont val="Tahoma"/>
            <family val="2"/>
          </rPr>
          <t xml:space="preserve">
indicar el grupo que carga el documento.</t>
        </r>
      </text>
    </comment>
    <comment ref="D2" authorId="0" shapeId="0" xr:uid="{E5989483-D4ED-4B78-9DCD-9FEB82922DDC}">
      <text>
        <r>
          <rPr>
            <b/>
            <sz val="9"/>
            <color indexed="81"/>
            <rFont val="Tahoma"/>
            <family val="2"/>
          </rPr>
          <t>karen dayana ariza pedraza:</t>
        </r>
        <r>
          <rPr>
            <sz val="9"/>
            <color indexed="81"/>
            <rFont val="Tahoma"/>
            <family val="2"/>
          </rPr>
          <t xml:space="preserve">
Para Despacho del Ministro es DM</t>
        </r>
      </text>
    </comment>
    <comment ref="E2" authorId="0" shapeId="0" xr:uid="{6B589505-07B9-4B69-ABD6-8B5D1504D535}">
      <text>
        <r>
          <rPr>
            <b/>
            <sz val="9"/>
            <color indexed="81"/>
            <rFont val="Tahoma"/>
            <family val="2"/>
          </rPr>
          <t>karen dayana ariza pedraza:</t>
        </r>
        <r>
          <rPr>
            <sz val="9"/>
            <color indexed="81"/>
            <rFont val="Tahoma"/>
            <family val="2"/>
          </rPr>
          <t xml:space="preserve">
Reemplazar los espacios por guión bajo, el nombre debera ser diligenciado en mayusculas.
Ej: ESTADOS_FINANCIEROS</t>
        </r>
      </text>
    </comment>
    <comment ref="F2" authorId="0" shapeId="0" xr:uid="{593AA5E5-35DC-4E60-95F3-FC5CB7148DE1}">
      <text>
        <r>
          <rPr>
            <b/>
            <sz val="9"/>
            <color indexed="81"/>
            <rFont val="Tahoma"/>
            <family val="2"/>
          </rPr>
          <t>karen dayana ariza pedraza:</t>
        </r>
        <r>
          <rPr>
            <sz val="9"/>
            <color indexed="81"/>
            <rFont val="Tahoma"/>
            <family val="2"/>
          </rPr>
          <t xml:space="preserve">
Solamente se debe cargar información entre los años 2022-2026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<sst xmlns="http://schemas.openxmlformats.org/spreadsheetml/2006/main" count="3786" uniqueCount="841">
  <si>
    <r>
      <rPr>
        <b/>
        <sz val="11"/>
        <color theme="1"/>
        <rFont val="Verdana"/>
        <family val="2"/>
      </rPr>
      <t>MINISTERIO DE MINAS Y ENERGÍA
Dirección de Energía Electrica</t>
    </r>
    <r>
      <rPr>
        <sz val="11"/>
        <color theme="1"/>
        <rFont val="Verdana"/>
        <family val="2"/>
      </rPr>
      <t xml:space="preserve">
Inventario Repositorio Digital
Empalme Entre Gobiernos 2022-2026</t>
    </r>
  </si>
  <si>
    <t>AREA</t>
  </si>
  <si>
    <t xml:space="preserve">CARPETA </t>
  </si>
  <si>
    <t xml:space="preserve">SUBCARPETA </t>
  </si>
  <si>
    <t>ID DEPENDENCIA</t>
  </si>
  <si>
    <t>NOMBRE DOCUMENTO</t>
  </si>
  <si>
    <t>AÑO</t>
  </si>
  <si>
    <t>VERSIÓN</t>
  </si>
  <si>
    <t>NOMBRE FINAL</t>
  </si>
  <si>
    <t>Grupo de Reglamantos Técnicos</t>
  </si>
  <si>
    <t>VME</t>
  </si>
  <si>
    <t>INFORMEEVENTOSDEDIVULGACION_4T2022</t>
  </si>
  <si>
    <t>V1</t>
  </si>
  <si>
    <t>PREMIODNP_BUENASPRACTICASREGLAMENTARIAS_2023</t>
  </si>
  <si>
    <t>Grupo de Fondos de Inversión y Gestión del Sector Eléctrico Colombiano</t>
  </si>
  <si>
    <t>INFORMEEVENTOSDEDIVULGACION_2023</t>
  </si>
  <si>
    <t>RESOLUCION40773_NUEVOREGLAMENTORETSIT_2023</t>
  </si>
  <si>
    <t>RESOLUCIÓN40117_MODIFICACIONRETIE_2024</t>
  </si>
  <si>
    <t>INFORMEEVENTOSDEDIVULGACION_2024</t>
  </si>
  <si>
    <t>RESOLUCION40150_MODIFICACIONRETILAP_2024</t>
  </si>
  <si>
    <t>RESOLUCION40304_MODIFICACIONLIBRO3RETIE_2025</t>
  </si>
  <si>
    <t>CARTILLAABC_RETIE_2025</t>
  </si>
  <si>
    <t>RESOLUCION40318_MODIFICACIONTRANSITORIARETILAP_2025</t>
  </si>
  <si>
    <t>PROYECTOONUDI_SECO_DE_2025</t>
  </si>
  <si>
    <t>INFORMECOMITECOPANT_FINCA_2025</t>
  </si>
  <si>
    <t>INFORMECONFERENCIALAC_2025</t>
  </si>
  <si>
    <t>INFORMEEVENTOSDEDIVULGACION_2025</t>
  </si>
  <si>
    <t>RESOLUCIÓN40286_MODIFICACIONRETILAP</t>
  </si>
  <si>
    <t>INFORMEEVENTOSDEDIVULGACION_2026</t>
  </si>
  <si>
    <t>RESOLUCION40284_MODIFICACIONRETIE_2026</t>
  </si>
  <si>
    <t>RESOLUCION40285_MODIFICACIONRETIQ_2026</t>
  </si>
  <si>
    <t>Grupo de Supervisión</t>
  </si>
  <si>
    <t>MATRIZ_GENERAL_DE_REPARTO</t>
  </si>
  <si>
    <t>Grupo Politica Publica</t>
  </si>
  <si>
    <t>METODOLOGIA_GENERAL_ESTRATEGIA_NACIONAL_COMUNIDADES_ENERGETICAS-2024</t>
  </si>
  <si>
    <t>MANUAL_GESTION_COMUNIDADES_ENERGETICAS_2025</t>
  </si>
  <si>
    <t>SOLUCIONES_ENERGETICAS_SOSTENIBLES_COMUNIDADES_ORGANIZADAS_CARTILLA_TIPO</t>
  </si>
  <si>
    <t>DIAGNÓSTICO _NORMATIVO_TEJ</t>
  </si>
  <si>
    <t>CONPES_ DECLARATORIA_ DE_IMPORTACIA_ESTRATEGICA_ COLOMBIA _SOLAR_4158</t>
  </si>
  <si>
    <t>Grupo Tej</t>
  </si>
  <si>
    <t>DIAGNÓSTICO_BASE_PARA_LA_TRANSICIÓN_ENERGÉTICA_JUSTA_-_2024</t>
  </si>
  <si>
    <t>DIALOGOS_TEJ_2024</t>
  </si>
  <si>
    <t>ESCENARIOS_PARA_LA_TRANSICIÓN_ENERGÉTICA_JUSTA_HDR_TEJ_2023.LEAP</t>
  </si>
  <si>
    <t>POTENCIALES_TEJ_2024</t>
  </si>
  <si>
    <t>INVERSIONES_TEJ_2024</t>
  </si>
  <si>
    <t>DESAFIOS_TEJ_2024</t>
  </si>
  <si>
    <t>CAPITULO_1-EVALUACION_VIABILIDAD_TECNICA_ECONOMICA_DESPLIEGUE_INFRA-TEJ-2024</t>
  </si>
  <si>
    <t>CAPITULO_2-MODELOS_DE_NEGOCIO_PARA_INFRAESTRUCTURA_DE_CARGA-TEJ_2024</t>
  </si>
  <si>
    <t>CAPITULO_3_MECANISMOS_DE_FINANCIACION_TEJ_2025</t>
  </si>
  <si>
    <t>CAPITULO_4_MEJORES_PRACTICAS_INTERNACIONALES</t>
  </si>
  <si>
    <t>CAPITULO_5_GUIA_DE_TRANSICION_DE_ESTACIONES_TEJ_2025}</t>
  </si>
  <si>
    <t>HOJA_DE_RUTA_TRANSICION_ENERGETICA_JUSTA_TEJ_2025</t>
  </si>
  <si>
    <t>PRESENTACION_HOJA_DE_RUTA_TRANSICION_ENERGETICA_JUSTA_TEJ_2025</t>
  </si>
  <si>
    <t>Grupo Comunidades Energéticas</t>
  </si>
  <si>
    <t>TABLERO_FINAL</t>
  </si>
  <si>
    <t>V7</t>
  </si>
  <si>
    <t>Grupo Colombia Solar</t>
  </si>
  <si>
    <t>DOCUMENTO_VERSION_DEFINITIVA</t>
  </si>
  <si>
    <t>FW_REMISION_SOLICITUD_AVAL_FISCAL</t>
  </si>
  <si>
    <t>RADICADO_2_2025_055116</t>
  </si>
  <si>
    <t>RADICADO_2_2025_072600</t>
  </si>
  <si>
    <t>CONPES_4158_2025</t>
  </si>
  <si>
    <t>DECRETO_0972_2025</t>
  </si>
  <si>
    <t>DOCUMENTOS_VIGENCIA_FUTURA_EXCEPCIONAL</t>
  </si>
  <si>
    <t>CONCEPTOS_FAVORABLES_DNP_MHCP</t>
  </si>
  <si>
    <t>RESOLUCION_40159_2026</t>
  </si>
  <si>
    <t>AJUSTE_FICHA_PROYECTO_INVERSION</t>
  </si>
  <si>
    <t>CONTRATO_INTERADMINISTRATIVO_GGC_2144_2026_GECELCA</t>
  </si>
  <si>
    <t>CONTRATO_INTERADMINISTRATIVO_GGC_1827_2026_FENOGE</t>
  </si>
  <si>
    <t>Grupo de Subsidios</t>
  </si>
  <si>
    <t>ZNI</t>
  </si>
  <si>
    <t xml:space="preserve">RESOLUCIÓN_01435_DEL_01_DE_SEPTIEMBRE_DE_2022 </t>
  </si>
  <si>
    <t xml:space="preserve">RESOLUCIÓN_01437_DEL_01_DE_SEPTIEMBRE_DE_2022 </t>
  </si>
  <si>
    <t xml:space="preserve">RESOLUCIÓN_01438_DEL_01_DE_SEPTIEMBRE_DE_2022 </t>
  </si>
  <si>
    <t xml:space="preserve">RESOLUCIÓN_01518_DEL_26_DE_SEPTIEMBRE_DE_2022 </t>
  </si>
  <si>
    <t xml:space="preserve">RESOLUCIÓN_01575_DEL_12_DE_OCTUBRE_DE_2022 </t>
  </si>
  <si>
    <t xml:space="preserve">RESOLUCIÓN_01692_DEL_3_DE_NOVIEMBRE_DE_2022 </t>
  </si>
  <si>
    <t xml:space="preserve">RESOLUCIÓN_01693_DEL_3_DE_NOVIEMBRE_DE_2022 </t>
  </si>
  <si>
    <t xml:space="preserve">RESOLUCIÓN_01695_DEL_4_DE_NOVIEMBRE_DE_2022 </t>
  </si>
  <si>
    <t xml:space="preserve">RESOLUCIÓN_01696_DEL_4_DE_NOVIEMBRE_DE_2022 </t>
  </si>
  <si>
    <t xml:space="preserve">RESOLUCIÓN_01855_DEL_07_DE_DICIEMBRE_DE_2022 </t>
  </si>
  <si>
    <t xml:space="preserve">RESOLUCIÓN_01865_DEL_09_DE_DICIEMBRE_DE_2022 </t>
  </si>
  <si>
    <t xml:space="preserve">RESOLUCIÓN_01915_DEL_09_DE_DICIEMBRE_DE_2022 </t>
  </si>
  <si>
    <t xml:space="preserve">RESOLUCIÓN_01917_DEL_09_DE_DICIEMBRE_DE_2022 </t>
  </si>
  <si>
    <t xml:space="preserve">RESOLUCIÓN_01924_DEL_13_DE_DICIEMBRE_DE_2022 </t>
  </si>
  <si>
    <t xml:space="preserve">RESOLUCIÓN_01926_DEL_13_DE_DICIEMBRE_DE_2022 </t>
  </si>
  <si>
    <t xml:space="preserve">RESOLUCIÓN_01934_DEL_14_DE_DICIEMBRE_DE_2022 </t>
  </si>
  <si>
    <t xml:space="preserve">RESOLUCIÓN_00116_DEL_13_DE_FEBRERO_DE_2023 </t>
  </si>
  <si>
    <t xml:space="preserve">RESOLUCIÓN_00206_DEL_9_DE_MARZO_DE_2023 </t>
  </si>
  <si>
    <t xml:space="preserve">RESOLUCIÓN_00244_DEL_23_DE_MARZO_DE_2023 </t>
  </si>
  <si>
    <t xml:space="preserve">RESOLUCIÓN_00287_DE_31_DE_MARZO_2023 </t>
  </si>
  <si>
    <t xml:space="preserve">RESOLUCIÓN_00288_DEL_31_DE_MARZO_DE_2023 </t>
  </si>
  <si>
    <t xml:space="preserve">RESOLUCIÓN_00318_DEL_13_DE_ABRIL_DE_2023 </t>
  </si>
  <si>
    <t xml:space="preserve">RESOLUCIÓN_00361_DEL_25_DE_ABRIL_DE_2023 </t>
  </si>
  <si>
    <t xml:space="preserve">RESOLUCIÓN_00383_DEL_2_DE_MAYO_DE_2023 </t>
  </si>
  <si>
    <t xml:space="preserve">RESOLUCIÓN_00415_DEL_11_DE_MAYO_DE_2023 </t>
  </si>
  <si>
    <t xml:space="preserve">RESOLUCIÓN_00419_DEL_12_DE_MAYO_DE_2023 </t>
  </si>
  <si>
    <t xml:space="preserve">RESOLUCION_00452_DEL_25_DE_MAYO_DE_2023 </t>
  </si>
  <si>
    <t xml:space="preserve">RESOLUCIÓN_000482_DEL_31_DE_MAYO_DE_2023 </t>
  </si>
  <si>
    <t xml:space="preserve">RESOLUCIÓN_00533_DEL_14_DE_JUNIO_DE_2023 </t>
  </si>
  <si>
    <t xml:space="preserve">RESOLUCIÓN_00628_DEL_4_DE_JULIO_DE_2023 </t>
  </si>
  <si>
    <t xml:space="preserve">RESOLUCIÓN_00629_DEL_4_DE_JULIO_DE_2023 </t>
  </si>
  <si>
    <t xml:space="preserve">RESOLUCIÓN_00630_DEL_4_DE_JULIO_DE_2023 </t>
  </si>
  <si>
    <t xml:space="preserve">RESOLUCIÓN_00649_DEL_12_DE_JULIO_DE_2023 </t>
  </si>
  <si>
    <t xml:space="preserve">RESOLUCIÓN_00746_DEL_31_DE_JULIO_DE_2023 </t>
  </si>
  <si>
    <t xml:space="preserve">RESOLUCIÓN_00770_DEL_2_DE_AGOSTO_DE_2023 </t>
  </si>
  <si>
    <t xml:space="preserve">RESOLUCIÓN_00771_DEL_2_DE_AGOSTO_DE_2023 </t>
  </si>
  <si>
    <t xml:space="preserve">RESOLUCIÓN_00928_DEL_31_DE_AGOSTO_DE_2023 </t>
  </si>
  <si>
    <t xml:space="preserve">RESOLUCIÓN_00931_DEL_1_DE_SEPTIEMBRE_DE_2023 </t>
  </si>
  <si>
    <t xml:space="preserve">RESOLUCIÓN_01055_DEL_28_DE_SEPTIEMBRE_DE_2023 </t>
  </si>
  <si>
    <t xml:space="preserve">RESOLUCIÓN_01060_DEL_2_DE_OCTUBRE_DE_2023 </t>
  </si>
  <si>
    <t xml:space="preserve">RESOLUCIÓN_01062_DEL_2_DE_OCTUBRE_DE_2023 </t>
  </si>
  <si>
    <t xml:space="preserve">RESOLUCIÓN_01068_DEL_3_DE_OCTUBRE_DE_2023 </t>
  </si>
  <si>
    <t xml:space="preserve">RESOLUCIÓN_01070_DEL_3_DE_OCTUBRE_DE_2023 </t>
  </si>
  <si>
    <t xml:space="preserve">RESOLUCIÓN_01143_DEL_20_DE_OCTUBRE_DE_2023 </t>
  </si>
  <si>
    <t xml:space="preserve">RESOLUCIÓN_01401_DEL_15_DE_NOVIEMBRE_DE_2023 </t>
  </si>
  <si>
    <t xml:space="preserve">RESOLUCIÓN_01402_DEL_15_DE_NOVIEMBRE_DE_2023 </t>
  </si>
  <si>
    <t xml:space="preserve">RESOLUCIÓN_01481_DEL_24_DE_NOVIEMBRE_DE_2023 </t>
  </si>
  <si>
    <t xml:space="preserve">RESOLUCIÓN_01532_DEL_1_DE_DICIEMBRE_DE_2023 </t>
  </si>
  <si>
    <t xml:space="preserve">RESOLUCIÓN_01539_DEL_5_DE_DICIEMBRE_DE_2023 </t>
  </si>
  <si>
    <t xml:space="preserve">RESOLUCIÓN_01541_DEL_06_DE_DICIEMBRE_DE_2023 </t>
  </si>
  <si>
    <t xml:space="preserve">RESOLUCIÓN_01563_DEL_07_DE_DICIEMBRE_DE_2023 </t>
  </si>
  <si>
    <t xml:space="preserve">RESOLUCIÓN_01566_DEL_07_DE_DICIEMBRE_DE_2023 </t>
  </si>
  <si>
    <t xml:space="preserve">RESOLUCIÓN_01576_DEL_11_DE_DICIEMBRE_DE_2023 </t>
  </si>
  <si>
    <t xml:space="preserve">RESOLUCIÓN_01577_DEL_11_DE_DICIEMBRE_DE_2023 </t>
  </si>
  <si>
    <t xml:space="preserve">RESOLUCIÓN_01581_DEL_12_DE_DICIEMBRE_DE_2023 </t>
  </si>
  <si>
    <t xml:space="preserve">RESOLUCIÓN_01601_DEL_15_DE_DICIEMBRE_DE_2023 </t>
  </si>
  <si>
    <t xml:space="preserve">RESOLUCIÓN_00040_DEL_19_DE_ENERO_DE_2024 </t>
  </si>
  <si>
    <t xml:space="preserve">RESOLUCIÓN_00073_DEL_01_DE_FEBRERO_DE_2024 </t>
  </si>
  <si>
    <t xml:space="preserve">RESOLUCIÓN_00120_DEL_16_DE_FEBRERO_DE_2024 </t>
  </si>
  <si>
    <t xml:space="preserve">RESOLUCIÓN_00193_DEL_7_DE_MARZO_DE_2024 </t>
  </si>
  <si>
    <t xml:space="preserve">RESOLUCIÓN_00198_DEL_7_DE_MARZO_DE_2024 </t>
  </si>
  <si>
    <t xml:space="preserve">RESOLUCIÓN_00310_DEL_4_DE_ABRIL_DE_2024 </t>
  </si>
  <si>
    <t xml:space="preserve">RESOLUCIÓN_00313_DEL_08_DE_ABRIL_DE_2024 </t>
  </si>
  <si>
    <t xml:space="preserve">RESOLUCIÓN_00323_DEL_11_DE_ABRIL_DE_2024 </t>
  </si>
  <si>
    <t xml:space="preserve">RESOLUCIÓN_00327_DEL_15_DE_ABRIL_DE_2024 </t>
  </si>
  <si>
    <t xml:space="preserve">RESOLUCIÓN_00416_DEL_10_DE_MAYO_DE_2024 </t>
  </si>
  <si>
    <t xml:space="preserve">RESOLUCIÓN_00434_DEL_16_DE_MAYO_DE_2024 </t>
  </si>
  <si>
    <t xml:space="preserve">RESOLUCION_00457_DEL_22_DE_MAYO_DE_2024 </t>
  </si>
  <si>
    <t xml:space="preserve">RESOLUCIÓN_00469_DEL_24_DE_MAYO_DE_2024 </t>
  </si>
  <si>
    <t xml:space="preserve">RESOLUCIÓN_00471_DEL_24_DE_MAYO_DE_2024 </t>
  </si>
  <si>
    <t xml:space="preserve">RESOLUCIÓN_00644_DEL_26_DE_JUNIO_DE_2024 </t>
  </si>
  <si>
    <t xml:space="preserve">RESOLUCIÓN_00685_DEL_08_DE_JULIO_DE_2024 </t>
  </si>
  <si>
    <t xml:space="preserve">RESOLUCIÓN_00707_DEL_17_DE_JULIO_DE_2024 </t>
  </si>
  <si>
    <t xml:space="preserve">RESOLUCIÓN_00730_DEL_19_DE_JULIO_DE_2024 </t>
  </si>
  <si>
    <t>RESOLUCIÓN_00765_DEL_25_DE_JULIO_DE_2024</t>
  </si>
  <si>
    <t xml:space="preserve">RESOLUCIÓN_00791_DEL_31_DE_JULIO_DE_2024 </t>
  </si>
  <si>
    <t xml:space="preserve">RESOLUCIÓN_00838_DEL_09_DE_AGOSTO_DE_2024 </t>
  </si>
  <si>
    <t xml:space="preserve">RESOLUCIÓN_00899_DEL_26_DE_AGOSTO_DE_2024 </t>
  </si>
  <si>
    <t xml:space="preserve">RESOLUCIÓN_00947_DEL_2_DE_SEPTIEMBRE_DE_2024 </t>
  </si>
  <si>
    <t xml:space="preserve">RESOLUCIÓN_00977_DEL_4_DE_SEPTIEMBRE_DE_2024 </t>
  </si>
  <si>
    <t xml:space="preserve">RESOLUCIÓN_01164_DEL_30_DE_SEPTIEMBRE_DE_2024 </t>
  </si>
  <si>
    <t xml:space="preserve">RESOLUCIÓN_01230_DEL_15_DE_OCTUBRE_DE_2024 </t>
  </si>
  <si>
    <t xml:space="preserve">RESOLUCIÓN_01231_DEL_15_DE_OCTUBRE_DE_2024 </t>
  </si>
  <si>
    <t xml:space="preserve">RESOLUCIÓN_01234_DEL_16_DE_OCTUBRE_DE_2024 </t>
  </si>
  <si>
    <t xml:space="preserve">RESOLUCIÓN_01284_DEL_24_DE_OCTUBRE_DE_2024 </t>
  </si>
  <si>
    <t xml:space="preserve">RESOLUCIÓN_01430_DEL_05_DE_NOVIEMBRE_DE_2024 </t>
  </si>
  <si>
    <t xml:space="preserve">RESOLUCIÓN_01463_DEL_08_DE_NOVIEMBRE_DE_2024 </t>
  </si>
  <si>
    <t xml:space="preserve">RESOLUCIÓN_01596_DEL_22_DE_NOVIEMBRE_DE_2024 </t>
  </si>
  <si>
    <t xml:space="preserve">RESOLUCIÓN_01603_DEL_22_DE_NOVIEMBRE_DE_2024 </t>
  </si>
  <si>
    <t xml:space="preserve">RESOLUCIÓN_01787_DEL_16_DE_DICIEMBRE_DE_2024 </t>
  </si>
  <si>
    <t xml:space="preserve">RESOLUCIÓN_01840_DEL_18_DE_DICIEMBRE_DE_2024 </t>
  </si>
  <si>
    <t xml:space="preserve">RESOLUCIÓN_01864_DEL_19_DE_DICIEMBRE_DE_2024 </t>
  </si>
  <si>
    <t xml:space="preserve">RESOLUCIÓN_01901_DEL_24_DE_DICIEMBRE_DE_2024 </t>
  </si>
  <si>
    <t xml:space="preserve">RESOLUCIÓN_01902_DEL_24_DE_DICIEMBRE_DE_2024 </t>
  </si>
  <si>
    <t xml:space="preserve">RESOLUCIÓN_01929_DEL_30_DE_DICIEMBRE_DE_2024 </t>
  </si>
  <si>
    <t xml:space="preserve">RESOLUCIÓN_01930_DEL_30_DE_DICIEMBRE_DE_2024 </t>
  </si>
  <si>
    <t xml:space="preserve">RESOLUCIÓN_01932_DEL_31_DE_DICIEMBRE_DE_2024 </t>
  </si>
  <si>
    <t xml:space="preserve">RESOLUCIÓN_01937_DEL_31_DE_DICIEMBRE_DE_2024 </t>
  </si>
  <si>
    <t xml:space="preserve">RESOLUCIÓN_01946_DEL_31_DE_DICIEMBRE_DE_2024 </t>
  </si>
  <si>
    <t xml:space="preserve">RESOLUCION_00135_DEL_12_DE_FEBRERO_DE_2025 </t>
  </si>
  <si>
    <t xml:space="preserve">RESOLUCIÓN_00238_DEL_07_DE_MARZO_DE_2025 </t>
  </si>
  <si>
    <t xml:space="preserve">RESOLUCIÓN_00373_DEL_3_DE_ABRIL_DE_2025 </t>
  </si>
  <si>
    <t xml:space="preserve">RESOLUCIÓN_00446_DEL_11_DE_ABRIL_DE_2025 </t>
  </si>
  <si>
    <t xml:space="preserve">RESOLUCIÓN_00468_DEL_14_DE_ABRIL_DE_2025 </t>
  </si>
  <si>
    <t xml:space="preserve">RESOLUCIÓN_00475_DEL_15_DE_ABRIL_DE_2025 </t>
  </si>
  <si>
    <t xml:space="preserve">RESOLUCIÓN_00598_DEL_13_DE_MAYO_DE_2025 </t>
  </si>
  <si>
    <t xml:space="preserve">RESOLUCIÓN_00604_DEL_15_DE_MAYO_DE_2025 </t>
  </si>
  <si>
    <t xml:space="preserve">RESOLUCIÓN_00646_DEL_19_DE_MAYO_DE_2025 </t>
  </si>
  <si>
    <t xml:space="preserve">RESOLUCIÓN_00831_DEL_12_DE_JUNIO_DE_2025 </t>
  </si>
  <si>
    <t xml:space="preserve">RESOLUCIÓN_00838_DEL_13_DE_JUNIO_DE_2025 </t>
  </si>
  <si>
    <t xml:space="preserve">RESOLUCIÓN_01153_DEL_11_DE_JULIO_DE_2025 </t>
  </si>
  <si>
    <t xml:space="preserve">RESOLUCIÓN_01154_DEL_11_DE_JULIO_DE_2025 </t>
  </si>
  <si>
    <t xml:space="preserve">RESOLUCIÓN_01196_DEL_17_DE_JULIO_DE_2025 </t>
  </si>
  <si>
    <t xml:space="preserve">RESOLUCIÓN_01192_DEL_17_DE_JULIO_DE_2025 </t>
  </si>
  <si>
    <t xml:space="preserve">RESOLUCIÓN_01198_DEL_17_DE_JULIO_DE_2025 </t>
  </si>
  <si>
    <t xml:space="preserve">RESOLUCIÓN_01199_DEL_17_DE_JULIO_DE_2025 </t>
  </si>
  <si>
    <t xml:space="preserve">RESOLUCIÓN_01360_DEL_15_DE_AGOSTO_DE_2025 </t>
  </si>
  <si>
    <t xml:space="preserve">RESOLUCIÓN_01359_DEL_15_DE_AGOSTO_DE_2025 </t>
  </si>
  <si>
    <t xml:space="preserve">RESOLUCIÓN_01371_DEL_21_DE_AGOSTO_DE_2025 </t>
  </si>
  <si>
    <t xml:space="preserve">RESOLUCIÓN_01466_DEL_03_DE_SEPTIEMBRE_DE_2025 </t>
  </si>
  <si>
    <t xml:space="preserve">RESOLUCIÓN_01531_DEL_16_DE_SEPTIEMBRE_DE_2025 </t>
  </si>
  <si>
    <t xml:space="preserve">RESOLUCIÓN_01757_DEL_16_DE_OCTUBRE_DE_2025 </t>
  </si>
  <si>
    <t xml:space="preserve">RESOLUCIÓN_01790_DEL_20_DE_OCTUBRE_DE_2025 </t>
  </si>
  <si>
    <t xml:space="preserve">RESOLUCIÓN_01864_DEL_29_DE_OCTUBRE_DE_2025 </t>
  </si>
  <si>
    <t xml:space="preserve">RESOLUCIÓN_01860_DEL_29_DE_OCTUBRE_DE_2025 </t>
  </si>
  <si>
    <t xml:space="preserve">RESOLUCIÓN_01864_DEL_29_DE_OCTUBRE_DEL_2025 </t>
  </si>
  <si>
    <t xml:space="preserve">RESOLUCIÓN_01903_DEL_06_DE_NOVIEMBRE_DEL_2025 </t>
  </si>
  <si>
    <t xml:space="preserve">RESOLUCIÓN_02126_DEL_26_DE_NOVIEMBRE_DEL_2025 </t>
  </si>
  <si>
    <t xml:space="preserve">RESOLUCIÓN_02127_DEL_26_DE_NOVIEMBRE_DEL_2025 </t>
  </si>
  <si>
    <t xml:space="preserve">RESOLUCIÓN_02137_DEL_26_DE_NOVIEMBRE_DEL_2025 </t>
  </si>
  <si>
    <t xml:space="preserve">RESOLUCIÓN_02248_DEL_15_DE_DICIEMBRE_DEL_2025 </t>
  </si>
  <si>
    <t xml:space="preserve">RESOLUCIÓN_02249_DEL_15_DE_DICIEMBRE_DEL_2025 </t>
  </si>
  <si>
    <t xml:space="preserve">RESOLUCIÓN_02322_DEL_26_DE_DICIEMBRE_DEL_2025 </t>
  </si>
  <si>
    <t xml:space="preserve">RESOLUCIÓN_02325_DEL_26_DE_DICIEMBRE_DEL_2025 </t>
  </si>
  <si>
    <t xml:space="preserve">RESOLUCIÓN_02335_DEL_29_DE_DICIEMBRE_DEL_2025 </t>
  </si>
  <si>
    <t xml:space="preserve">RESOLUCIÓN_02342_DEL_30_DE_DICIEMBRE_DEL_2025 </t>
  </si>
  <si>
    <t xml:space="preserve">RESOLUCIÓN_02352_DEL_30_DE_DICIEMBRE_2025 </t>
  </si>
  <si>
    <t xml:space="preserve">RESOLUCIÓN_02357_DEL_31_DE_DICIEMBRE_DEL_2025 </t>
  </si>
  <si>
    <t xml:space="preserve">RESOLUCIÓN_02361_DEL_31_DE_DICIEMBRE_DEL_2025 </t>
  </si>
  <si>
    <t xml:space="preserve">RESOLUCIÓN_00187_DEL_18_DE_FEBRERO_DE_2026 </t>
  </si>
  <si>
    <t xml:space="preserve">RESOLUCIÓN_00221_DEL_3_DE_MARZO_DE_2026 </t>
  </si>
  <si>
    <t xml:space="preserve">RESOLUCIÓN_00228_DEL_5_DE_MARZO_DE_2026 </t>
  </si>
  <si>
    <t xml:space="preserve">RESOLUCIÓN_00302_DEL_20_DE_MARZO_DE_2026 </t>
  </si>
  <si>
    <t xml:space="preserve">RESOLUCIÓN_00332_DEL_27_DE_MARZO_DE_2026 </t>
  </si>
  <si>
    <t xml:space="preserve">RESOLUCIÓN_00415_DEL_13_DE_ABRIL_DE_2026 </t>
  </si>
  <si>
    <t xml:space="preserve">RESOLUCIÓN_00419_DEL_14_DE_ABRIL_DE_2026 </t>
  </si>
  <si>
    <t xml:space="preserve">RESOLUCIÓN_00420_DEL_14_DE_ABRIL_DE_2026 </t>
  </si>
  <si>
    <t xml:space="preserve">RESOLUCIÓN_00456_DEL_21_DE_ABRIL_DE_2026 </t>
  </si>
  <si>
    <t xml:space="preserve">RESOLUCIÓN_00463_DEL_23_DE_ABRIL_DE_2026 </t>
  </si>
  <si>
    <t xml:space="preserve">RESOLUCIÓN_00524_DEL_28_DE_ABRIL_DE_2026 </t>
  </si>
  <si>
    <t xml:space="preserve">RESOLUCIÓN_00537_DEL_29_DE_ABRIL_DE_2026 </t>
  </si>
  <si>
    <t xml:space="preserve">RESOLUCION_00733_DEL_25_DE_MAYO_DE_2026 </t>
  </si>
  <si>
    <t xml:space="preserve">RESOLUCIÓN_00732_DEL_25_DE_MAYO_DE_2026 </t>
  </si>
  <si>
    <t>RESOLUCIÓN_01006_DEL_17_DE_JUNIO_DE_2026</t>
  </si>
  <si>
    <t>RESOLUCIÓN_01090_DEL_24_DE_JUNIO_DE_2026</t>
  </si>
  <si>
    <t>RESOLUCIÓN_01098_DEL_25_DE_JUNIO_DE_2026</t>
  </si>
  <si>
    <t>FOES</t>
  </si>
  <si>
    <t>8. RESOLUCIÓN -01436-2022_89256 (JUNIO 2022)</t>
  </si>
  <si>
    <t>9. RESOLUCIÓN 01529 DEL 27-9-22 FOES_83104 (JULIO 2022)</t>
  </si>
  <si>
    <t>10. RESOLUCIÓN 5-2022-001694_93613 (AGOSTO 2022)</t>
  </si>
  <si>
    <t>11. RESOLUCIÓN 01838 DEL 5-12-2022 FOES (SEPTIEMBRE 2022)</t>
  </si>
  <si>
    <t>1. RESOLUCIÓN 000196 (OCTUBRE 2022)</t>
  </si>
  <si>
    <t>2. RESOLUCIÓN 00275 DE 2023_13333(NOVIEMBRE 2022)</t>
  </si>
  <si>
    <t>3. RESOLUCIÓN 000341 (DICIEMBRE 2022)</t>
  </si>
  <si>
    <t>4. RESOLUCIÓN 000481 (ENERO 2023)</t>
  </si>
  <si>
    <t>5. RESOLUCIÓN 000593 (FEBRERO 2023)</t>
  </si>
  <si>
    <t>6. RESOLUCIÓN 00745 DE 2023 (MARZO 2023)</t>
  </si>
  <si>
    <t>7. RESOLUCION 00935 DEL 4 DE SEPTIEMBRE DE 2023 (ABRIL 2023)</t>
  </si>
  <si>
    <t>8. RESOLUCIÓN 01059 DE 29 SEPTIEMBRE DE 2023 (MAYO 2023)</t>
  </si>
  <si>
    <t>9. RESOLUCIÓN 01304 DEL 2 DE NOVIEMBRE DE 2023 (JUNIO 2023)</t>
  </si>
  <si>
    <t>10. RESOLUCIÓN 01493 DEL 27 NOV 2023 (JULIO 2023)</t>
  </si>
  <si>
    <t>11. RESOLUCIÓN 01568 DEL 11 DE DICIEMBRE DE 2023 (AGOSTO 2023)</t>
  </si>
  <si>
    <t>12. RESOLUCIÓN 001573 DEL 11 DE DICIEMBRE DE 2023 (SEPTIEMBRE 2023)</t>
  </si>
  <si>
    <t>13. RESOLUCIÓN 001717 DEL 26 DE DICIEMBRE DE 2023 (OCTUBRE 2023)</t>
  </si>
  <si>
    <t>01. RESOLUCIÓN 000170 DEL 26 DE FEBRERO DE 2024 (NOVIEMBRE 2023)</t>
  </si>
  <si>
    <t>02. RESOLUCIÓN 000197 DEL 7 DE MARZO DE 2024 (SALDOS JUNIO Y SEPTIEMBR...</t>
  </si>
  <si>
    <t>03- RESOLUCIÓN 000390 DEL 3 DE MAYO DE 2024 (DICIEMBRE 2023)</t>
  </si>
  <si>
    <t>04- RESOLUCIÓN 000476 DEL 27 DE MAYO DE 2024 (ENERO 2024)</t>
  </si>
  <si>
    <t>05- RESOLUCIÓN 000684 DEL 8 DE JULIO DE 2024 (FEBRERO 2024)</t>
  </si>
  <si>
    <t>06- RESOLUCIÓN 000774 DEL 29 DE JULIO DE 2024 (MARZO 2024)</t>
  </si>
  <si>
    <t>07. RESOLUCIÓN 01037 DEL 12 DE SEPTIEMBRE DE 2024 (ABRIL 2024)</t>
  </si>
  <si>
    <t>08. RESOLUCIÓN 01069 DEL 17 DE SEPTIEMBRE DE 2024 (MAYO 2024)</t>
  </si>
  <si>
    <t>09. RESPLUCIÓN 01235 DEL 16 DE OCTUBRE DE 2024 (JUNIO 2024)</t>
  </si>
  <si>
    <t>10. RESOLUCIÓN 001593 DEL 21 DE NOVIEMBRE DE 2024 (JULIO 2024)</t>
  </si>
  <si>
    <t>11-RESOLUCIÓN 001841 DEL 18 DE DICIEMBRE DE 2024 (AGOSTO 2024)</t>
  </si>
  <si>
    <t>12- RESOLUCIÓN 001943 DEL 31 DE DICIEMBRE DE 2024 (SEPTIEMBRE 2024)</t>
  </si>
  <si>
    <t>13- RESOLUCIÓN 001949 DEL 31 DE DICIEMBRE DE 2024 (OCTUBRE 2024)</t>
  </si>
  <si>
    <t>00. RESOLUCIÓN 000076 DEL 25 DE ENERO DE 2025 (CORRECCIÓN 1949)</t>
  </si>
  <si>
    <t>01. RESOLUCIÓN 5-2025-000237 5 DEL 7 DE MARZO DE DE 2025 (CONSUMOS NOVIEMBRE 2024)</t>
  </si>
  <si>
    <t>02. RESOLUCIÓN 5-2025-000444 2 DEL 11 DE ABRIL DE 2025 (CONSUMOS DICIEMBRE 2024)</t>
  </si>
  <si>
    <t>03. RESOLUCIÓN 5-2025-000606 DEL 15 DE MAYO DE 2025 (CONSUMOS ENERO 2025)</t>
  </si>
  <si>
    <t>04. RESOLUCIÓN 5-2025-000837 DEL 13 DE JUNIO DE 2025 (SALDOS AGOSTO 2024 CELSIA)</t>
  </si>
  <si>
    <t>05. RESOLUCIÓN 5-2025-001152 DEL 11 DE JULIO DE 2025 (CONSUMOS FEBRERO)</t>
  </si>
  <si>
    <t>06. RESOLUCIÓN 5-2025-001407 DEL 26 DE AGOSTO DE 2025 (CONSUMOS MARZO 2025)</t>
  </si>
  <si>
    <t>07. RESOLUCIÓN 5-2025-001409 DEL 29 DE AGOSTO DE 2025 (ELECTROHUILA CONSUMOS MARZO 2025)</t>
  </si>
  <si>
    <t>08. RESOLUCION 5-2025-001412 2 DEL 26 DE AGOSTO DE 2025 (ELECTROHUILA CONSUMOS FEBRERO)</t>
  </si>
  <si>
    <t>09. RESOLUCIÓN 5-2025-001532 DEL 16 DE SEPTIEMBRE DE 2025 (CONSUMOS ABRIL 2025)</t>
  </si>
  <si>
    <t>10. RESOLUCIÓN 5-2025-001572 DEL 19 DE SEPTIEMBRE DE 2025 (CONSUMOS FEBRERO 2025 CEO)</t>
  </si>
  <si>
    <t>11. RESOLUCIÓN 5-2025-001641 DEL 30 DE SEPTIEMBRE DE 2025 (ELECTROHUILA CONSUMOS ABRIL 2025)</t>
  </si>
  <si>
    <t>12. RESOLUCIÓN 5-2025-001791 DEL 20 DE OCTUBRE DE 2025 (CONSUMOS MAYO 2025)</t>
  </si>
  <si>
    <t>13. RESOLUCIÓN 5-2025-001859 DEL 29 DE OCTUBRE DE 2025. ELECTROHUILA CONSUMOS MAYO 2025</t>
  </si>
  <si>
    <t>14. RESOLUCIÓN 5-2025-001998 DEL 14 DE NOVIEMBRE DE 2025. CONSUMOS JUNIO 2025</t>
  </si>
  <si>
    <t>15. RESOLUCIÓN 5-2025-002003 DEL 19 DE NOVIEMBRE DE 2025. ELECTROHUILA CONSUMOS JUNIO 2025</t>
  </si>
  <si>
    <t>16. RESOLUCIÓN 5-2025-002138 DEL 26 DE NOVIEMBRE DE 2025. CONSUMOS JULIO 2025</t>
  </si>
  <si>
    <t>17. RESOLUCIÓN 5-2025-002294 DEL 19 DE DICIEMBRE DE 2025. CONSUMOS AGOSTO 2025</t>
  </si>
  <si>
    <t>18. RESOLUCIÓN 5-2025-002313 DEL 22 DE DICIEMBRE DE 2025. CONSUMOS ELECTROHUILA JULIO 2025</t>
  </si>
  <si>
    <t>19. RESOLUCIÓN 5-2025-002314 DEL 22 DE DICIEMBRE DE 2025. CONSUMOS ELECTROHUILA AGOSTO 2025</t>
  </si>
  <si>
    <t>20. RESOLUCIÓN 5-2025-002336 DEL 29 DE DICIEMBRE DE 2025 CONSUMOS SEPTIEMBRE 2025</t>
  </si>
  <si>
    <t>21. RESOLUCIÓN 5-2025-002359 DEL 31 DE DICIEMBRE DE 2025 CONSUMOS OCTUBRE 2025</t>
  </si>
  <si>
    <t>22. RESOLUCIÓN 5-2025-002360 DEL 31 DE DICIEMBRE DE 2025 CONSUMOS JUNIO 2025 DISPAC</t>
  </si>
  <si>
    <t>23. RESOLUCIÓN 5-2025-002362 DEL 31 DE DICIEMBRE DE 2025. CONSUMOS EH OCTUBRE 2025</t>
  </si>
  <si>
    <t>24. RESOLUCIÓN 5-2025-002364 DEL 31 DE DICIEMBRE DE 2025. CONSUMOS EH SEPTIEMBRE 2025</t>
  </si>
  <si>
    <t>01. RESOLUCIÓN 5-2026-000186 CONSUMOS NOVIEMBRE 2025</t>
  </si>
  <si>
    <t>02. RESOLUCIÓN 5-2026-000233 CONSMOS NOVIEMBRE 2025 EH</t>
  </si>
  <si>
    <t>03. RESOLUCIÓN 5-2026-000461 CONSUMOS DICIEMBRE 2025</t>
  </si>
  <si>
    <t>04. RESOLUCIÓN 5-2026-000632 CONSUMOS DICIEMBRE 2025 ELECTROHUILA</t>
  </si>
  <si>
    <t>05. RESOLUCIÓN 5-2026-000612 CONSUMOS ENERO 2026</t>
  </si>
  <si>
    <t>06. RESOLUCIÓN 5-2026-000720 CONSUMOS ENERO 2026 ELECTROHUILA</t>
  </si>
  <si>
    <t>07. RESOLUCIÓN 5-2026-001013 CONSUMOS FEBRERO 2026</t>
  </si>
  <si>
    <t>V2</t>
  </si>
  <si>
    <t>08. RESOLUCIÓN 5-2026-001014 CONSUMOS FEBRERO 2026 EH</t>
  </si>
  <si>
    <t>V3</t>
  </si>
  <si>
    <t>SIN</t>
  </si>
  <si>
    <t>08. RESOLUCIÓN 01439 DEL 1 DE SEPTIEMBRE DE 2022.PDF</t>
  </si>
  <si>
    <t>09. RESOLUCIÓN 01945 DEL 20 DE DICIEMBRE DE 2022.PDF</t>
  </si>
  <si>
    <t>10. RESOLUCIÓN 02023 DEL 30 DE DICIEMBRE DE 2022.PDF</t>
  </si>
  <si>
    <t>01. RESOLUCIÓN 00036 DEL 16 DE ENERO DE 2023.PDF</t>
  </si>
  <si>
    <t>02. RESOLUCIÓN 00048 DEL 19 DE ENERO DE 2023.PDF</t>
  </si>
  <si>
    <t>03. RESOLUCIÓN 00105 DEL 07 DE FEBRERO DE 2023.PDF</t>
  </si>
  <si>
    <t>04. RESOLUCIÓN 00208 DEL 10 DE MARZO DE 2023.PDF</t>
  </si>
  <si>
    <t>05. RESOLUCIÓN 00347 DEL 21 DE ABRIL DE 2023.PDF</t>
  </si>
  <si>
    <t>06. RESOLUCIÓN 00414 DEL 11 DE MAYO DE 2023.PDF</t>
  </si>
  <si>
    <t>07. RESOLUCIÓN 00594 DEL 26 DE JUNIO DE 2023.PDF</t>
  </si>
  <si>
    <t>08. RESOLUCIÓN 00626 DEL 03 DE JULIO DE 2023.PDF</t>
  </si>
  <si>
    <t>09. RESOLUCIÓN 00777 DEL 03 DE AGOSTO DE 2023.PDF</t>
  </si>
  <si>
    <t>10. RESOLUCIÓN 00905 DEL 29 DE AGOSTO DE 2023.PDF</t>
  </si>
  <si>
    <t>11. RESOLUCIÓN 00930 DEL 01 DE SEPTIEMBRE DE 2023.PDF</t>
  </si>
  <si>
    <t>11.1. MODIFICACIÓN MEDIANTE RESOLUCIÓN 00954 DEL 07 DE SEPTIEMBRE DE 2023.PDF</t>
  </si>
  <si>
    <t>12. RESOLUCIÓN 00937 DEL 04 DE SEPTIEMBRE DE 2023.PDF</t>
  </si>
  <si>
    <t>13. RESOLUCIÓN 00942 DEL 05 DE SEPTIEMBRE DE 2023.PDF</t>
  </si>
  <si>
    <t>14. RESOLUCIÓN 01066 DEL 02 DE OCTUBRE DE 2023.PDF</t>
  </si>
  <si>
    <t>15. RESOLUCIÓN 01129 DEL 19 DE OCTUBRE DE 2023.PDF</t>
  </si>
  <si>
    <t>16. RESOLUCIÓN 01688 DEL 20 DE DICIEMBRE DE 2023.PDF</t>
  </si>
  <si>
    <t>17. RESOLUCIÓN 01732 DEL 27 DE DICIEMBRE DE 2023.PDF</t>
  </si>
  <si>
    <t>01. RESOLUCIÓN 00055 DEL 24 DE ENERO DE 2024.PDF</t>
  </si>
  <si>
    <t>02. RESOLUCIÓN 00076 DEL 02 DE FEBRERO DE 2024.PDF</t>
  </si>
  <si>
    <t>03. RESOLUCIÓN 00085 DEL 07 DE FEBRERO DE 2024.PDF</t>
  </si>
  <si>
    <t>04. RESOLUCIÓN 00132 DEL 21 DE FEBRERO DE 2024.PDF</t>
  </si>
  <si>
    <t>04.1. MODIFICACIÓN MEDIANTE RESOLUCIÓN 00161 DEL 23 DE FEBRERO DE 2024.PDF</t>
  </si>
  <si>
    <t>05. RESOLUCIÓN 00220 DEL 12 DE MARZO DE 2024.PDF</t>
  </si>
  <si>
    <t>06. RESOLUCIÓN 00318 DEL 09 DE ABRIL DE 2024.PDF</t>
  </si>
  <si>
    <t>07. RESOLUCIÓN 00438 DEL 17 DE MAYO DEL 2024.PDF</t>
  </si>
  <si>
    <t>08. RESOLUCIÓN 00472 DEL 25 DE MAYO DEL 2024.PDF</t>
  </si>
  <si>
    <t>09. RESOLUCIÓN 00484 DEL 28 DE MAYO DE 2024.PDF</t>
  </si>
  <si>
    <t>10. RESOLUCIÓN 00702 DEL 16 DE JULIO DE 2024.PDF</t>
  </si>
  <si>
    <t>11. RESOLUCIÓN 00940 DEL 02 DE SEPTIEMBRE DE 2024.PDF</t>
  </si>
  <si>
    <t>12. RESOLUCIÓN 01251 DEL 17 DE OCTUBRE DE 2024.PDF</t>
  </si>
  <si>
    <t>13. RESOLUCIÓN 01788 DEL 16 DE DICIEMBRE DE 2024.PDF</t>
  </si>
  <si>
    <t>14. RESOUCIÓN 001933 DEL 31 DE DICIEMBRE DE 2024.PDF</t>
  </si>
  <si>
    <t>15. RESOLUCIÓN 001961 DEL 31 DE DICIEMBRE DE 2024.PDF</t>
  </si>
  <si>
    <t>1. 00235 06-03-2025_PAGO SALDOS 1T 2T 3T - 24.PDF</t>
  </si>
  <si>
    <t>2. 00387 04-04-2025_PRIMER PAGO AL 4T 2024.PDF</t>
  </si>
  <si>
    <t>3. 00603 15-05-2025_SEGUNDO PAGO AL 4T 2024.PDF</t>
  </si>
  <si>
    <t>4. 00605 15-05-2025_TERCER PAGO AL 4T 2024.PDF</t>
  </si>
  <si>
    <t>5. 00874 13-06-2025_PRIMER PAGO AL 1T 2025.PDF</t>
  </si>
  <si>
    <t>6. 01197 17-07-2025_2DO PAGO PARCIAL AL 1T 2025.PDF</t>
  </si>
  <si>
    <t>6.1. 01275 28-07-2025_CORRECCIÓN FORMAL 01197.PDF</t>
  </si>
  <si>
    <t>7. 01410 26-08-2025_1ER PAGO AL 1T 2025_ELECTROHUILA.PDF</t>
  </si>
  <si>
    <t>8. 01453 02-09-2025_3ER PAGO AL 1T 2025.PDF</t>
  </si>
  <si>
    <t>9. 01594 24-09-2025_PAGO 2024 SUPERAVITARIAS.PDF</t>
  </si>
  <si>
    <t>10. 01618 25-09-2025_PAGO 2024 SIGLO XXI.PDF</t>
  </si>
  <si>
    <t>11. 002136 26-11-2025_PRIMER PAGO AL 2T.PDF</t>
  </si>
  <si>
    <t>12. 002355 31-12-2025_PAGO AL 1T Y 2T 2025 SIGLO XXI.PDF</t>
  </si>
  <si>
    <t>13. 002358 31-12-2025_PAGO 3T AIRE Y SIGLO XXI.PDF</t>
  </si>
  <si>
    <t>5-2026-00168_17-02-2026_CON ANEXO_CEDENAR COCANA.PDF</t>
  </si>
  <si>
    <t>5-2026-00169_17-02-2026_CON ANEXO_SALDOS 1T 2025.PDF</t>
  </si>
  <si>
    <t>5-2026-00178_17-02-2026_CON ANEXO_SALDOS 2T 2025.PDF</t>
  </si>
  <si>
    <t>5-2026-00185_17-02-2026_CON ANEXO_SALDOS 3T 2025.PDF</t>
  </si>
  <si>
    <t>5-2026-00233_05-03-2026_CON ANEXO_SALDOS 1T, 2T Y 3T 2025 ELECTROHUILA.PDF</t>
  </si>
  <si>
    <t>5-2026-000253_10-03-2026_MODIFICACION DE LA RESOLUCION 186 Y 186.PDF</t>
  </si>
  <si>
    <t>5-2026-000258_11-03-2026_MODIFICACION DE LA RESOLUCION 252 Y 253.PDF</t>
  </si>
  <si>
    <t>5-2026-000293_19-03-2026_CON ANEXO_SALDOS 2T Y 3T 2025 EEPUTUMAYO.PDF</t>
  </si>
  <si>
    <t>5-2026-00400_06-04-2026_MODIFICATORIA CUENTA CEO RES. 178,185, 186.PDF</t>
  </si>
  <si>
    <t>5-2026-00460_23-04-2026_CON ANEXOS_PRIMER PAGO PARCIAL 1T 2026.PDF</t>
  </si>
  <si>
    <t>5-2026-00462_23-04-2026_CON ANEXO_PAGO AL 4T 2025.PDF</t>
  </si>
  <si>
    <t>5-2026-00691_21-05-2026_CON ANEXO_SEGUNDO PAGO PARCIAL 1T 2026.PDF</t>
  </si>
  <si>
    <t>11. 5-2026-00770_01-06-2026_Con anexo_Segundo pago parcial 1T 2026_ELECTROHUILA.PDF</t>
  </si>
  <si>
    <t>12. 5-2026-01012_Con anexo_Tercer pago 1T 2026 y Primer pago 2T 2026.PDF</t>
  </si>
  <si>
    <t>13. 5-2026-01016 Con anexo_Tercer pago al 1T 2026 y Primer pago 2T 2026.PDF</t>
  </si>
  <si>
    <t>INFORME_FINAL_VISITA_COSEPCU</t>
  </si>
  <si>
    <t>INFORME_FINAL_VISITA_GENSA</t>
  </si>
  <si>
    <t>INFORME_FINAL_VISITA_E.P.B.</t>
  </si>
  <si>
    <t>INFORME_FINAL_VISITA_CEDENAR S.A. E.S.P.</t>
  </si>
  <si>
    <t>INFORME_FINAL_VISITA_EMPULEG E.S.P.</t>
  </si>
  <si>
    <t>INFORME_FINAL_VISITA_ELECTROVICHADA</t>
  </si>
  <si>
    <t>INFORME_FINAL_VISITA_CEELVA S.A.S E.S.P</t>
  </si>
  <si>
    <t>INFORME_FINAL_VISITA_EMELCE S.A., E.S.P.</t>
  </si>
  <si>
    <t>INFORME_FINAL_VISITA_ELECTROSUR ESP</t>
  </si>
  <si>
    <t>INFORME_FINAL_VISITA_JASEPCA E.S.P.</t>
  </si>
  <si>
    <t>INFORME_FINAL_VISITA_EGYT</t>
  </si>
  <si>
    <t>INFORME_FINAL_VISITA_DISPOWER</t>
  </si>
  <si>
    <t xml:space="preserve">INFORME_FINAL_VISITA_SOPESA S.A. E.S.P. </t>
  </si>
  <si>
    <t>INFORME FINAL DE VISITA DE SEGUIMIENTO Y MONITOREO AIR-E FOES</t>
  </si>
  <si>
    <t>INFORME FINAL VISITA DE SEGUIMIENTO Y MONITOREO FOES - AFINIA</t>
  </si>
  <si>
    <t>INFORME FINAL VISITA DE  CEO FOES</t>
  </si>
  <si>
    <t>INFORME FINAL ELECTROHUILA</t>
  </si>
  <si>
    <t>M-EN-F-07 FORMATO DE INFORME FINAL DE LA VISITA AIR-E  21022025 (1)</t>
  </si>
  <si>
    <t>INFORME FINAL VISITA DE SEGUIMIENTO Y MONITOREO DISPAC (1)</t>
  </si>
  <si>
    <t xml:space="preserve">INFORME FINAL DE VISITA EBSA </t>
  </si>
  <si>
    <t xml:space="preserve">M-EN-F-07 FORMATO DE INFORME FINAL DE LA VISITA EEPUTUMAYO </t>
  </si>
  <si>
    <t>INFORME FINAL DE VISITA EMCALI</t>
  </si>
  <si>
    <t>INFORME FINAL DE VISITA EMSA</t>
  </si>
  <si>
    <t>M-EN-F-07 FORMATO DE INFORME FINAL DE LA VISITA CELSIA (1)</t>
  </si>
  <si>
    <t>INFORME FINAL DE VISITA DE SEGUIMIENTO Y MONITOREO AIR-E FSSRI.</t>
  </si>
  <si>
    <t>INFORME FINAL DE VISITA DE SEGUIMIENTO Y MONITOREO CEDENAR</t>
  </si>
  <si>
    <t>INFORME FINAL DE VISITA DEL FSSRI EMPRESA CELSIA COLOMBIA SA ESP</t>
  </si>
  <si>
    <t>INFORME FINAL VISITA EDEQ FSSRI</t>
  </si>
  <si>
    <t>INFORME FINAL VISITA EEP FSSRI</t>
  </si>
  <si>
    <t>INFORME FINAL DE VISITA</t>
  </si>
  <si>
    <t xml:space="preserve">INFORME FINAL DE VISITA </t>
  </si>
  <si>
    <t>INFORME FINAL DE LA VISITA ELECTROHUILA 2024</t>
  </si>
  <si>
    <t>INFORME FINAL DE LA VISITA DE SEGUIMIENTO A ENEL COLOMBIA (1)</t>
  </si>
  <si>
    <t>M-EN-F-07 INFORME FINAL DE LA VISITA_HELIOS_CARURÚ</t>
  </si>
  <si>
    <t>INFORME FINAL DE VISITA FSSRI</t>
  </si>
  <si>
    <t>INFORME FINAL DE VISITA FSSRI RUITOQUE</t>
  </si>
  <si>
    <t>M-EN-F-07 FORMATO DE INFORME FINAL DE LA VISITA DISPAC</t>
  </si>
  <si>
    <t>M-EN-F-07 FORMATO DE INFORME FINAL DE LA VISITA ESSA</t>
  </si>
  <si>
    <t>M-EN-F-07 FORMATO DE INFORME FINAL DE LA VISITA GECELCA</t>
  </si>
  <si>
    <t>M-EN-F-07 FORMATO DE INFORME PRELIMINAR SOPESA</t>
  </si>
  <si>
    <t>FONDOS/FAER/COMITES/2023 - FAER</t>
  </si>
  <si>
    <t>CAFAER 63.zip</t>
  </si>
  <si>
    <t>CAFAER 64.zip</t>
  </si>
  <si>
    <t>FAER/PROCESOS CONTRACTUALES</t>
  </si>
  <si>
    <t>GGC - 1196 CEDENAR NARIÑO CUMBAL</t>
  </si>
  <si>
    <t>GGC - 1197 CEDENAR NARIÑO SANTACRUZ</t>
  </si>
  <si>
    <t>GGC - 1199 CEDENAR NARIÑO TAMINANGO</t>
  </si>
  <si>
    <t>GGC - 1203 CEDENAR NARIÑO EL ROSARIO</t>
  </si>
  <si>
    <t>GGC - 1206 CEDENAR NARIÑO R PAYÁN</t>
  </si>
  <si>
    <t>GGC - 1210 CEDENAR NARIÑO SAMANIEGO</t>
  </si>
  <si>
    <t>GGC - 1213 CEDENAR NARIÑO R PAYÁN1</t>
  </si>
  <si>
    <t>GGC - 1214 CEDENAR NARIÑO BARBACOAS</t>
  </si>
  <si>
    <t>GGC- 1192 ENERGUAVIARE GUAVIARE META</t>
  </si>
  <si>
    <t>Labranzagrande - Boyaca</t>
  </si>
  <si>
    <t>FAZNI / CAFAZNI 85</t>
  </si>
  <si>
    <t>ACTA</t>
  </si>
  <si>
    <t>Proyectos cafazni</t>
  </si>
  <si>
    <t>PROYECTOS CAFAZNI 85</t>
  </si>
  <si>
    <t>Proyectos devueltos 2023 ipse</t>
  </si>
  <si>
    <t>FAZNI/CAFAZNI 86</t>
  </si>
  <si>
    <t>AGUSTIN CODAZZI</t>
  </si>
  <si>
    <t>ARENAL BOLÍVAR</t>
  </si>
  <si>
    <t>BFAZNI 449 JUAN DE ACOSTA</t>
  </si>
  <si>
    <t>CUMARIBO VICHADA</t>
  </si>
  <si>
    <t>MONTERIA</t>
  </si>
  <si>
    <t>PRONE/PROCESO CONTRACTUAL/ACTAS</t>
  </si>
  <si>
    <t>23. Acta CAPRONE 35 (08-feb-2023)</t>
  </si>
  <si>
    <t>24. Acta CAPRONE 36 (11-sep-2023)</t>
  </si>
  <si>
    <t xml:space="preserve">PRONE/PROCESO CONTRACTUAL/ DOCUMENTOS CONTRACTUALES </t>
  </si>
  <si>
    <t>GGC-1180-2023</t>
  </si>
  <si>
    <t>GGC-1183-2023</t>
  </si>
  <si>
    <t>GGC-1189-2023</t>
  </si>
  <si>
    <t>GGC-1191-2023</t>
  </si>
  <si>
    <t>GGC-1193-2023</t>
  </si>
  <si>
    <t>GGC-1195-2023</t>
  </si>
  <si>
    <t>GGC-1200-2023</t>
  </si>
  <si>
    <t>GGC-1201-2023</t>
  </si>
  <si>
    <t>GGC-1202-2023</t>
  </si>
  <si>
    <t>GGC-1204-2023</t>
  </si>
  <si>
    <t>GGC-1205-2023</t>
  </si>
  <si>
    <t>GGC-1207-2023</t>
  </si>
  <si>
    <t>GGC-1208-2023</t>
  </si>
  <si>
    <t>GGC-1211-2023</t>
  </si>
  <si>
    <t>GGC-1212-2023</t>
  </si>
  <si>
    <t>FONENERGIA/MANUAL OPERATIVO/2023</t>
  </si>
  <si>
    <t>17) Proyecto Manual Operativo (versión 28-06-23)</t>
  </si>
  <si>
    <t>FAER/CAFAER 65</t>
  </si>
  <si>
    <t>ACTA DE REUNIÓN COMITÉ CAFAER 65 -PROYECCIÓN</t>
  </si>
  <si>
    <t>ACTA_DE_REUNION_COMITE_CAFAER_65</t>
  </si>
  <si>
    <t>Comité CAFAER 65</t>
  </si>
  <si>
    <t>Comité CAFAER borrador</t>
  </si>
  <si>
    <t>Correo citación CAFAER 65</t>
  </si>
  <si>
    <t>FAER/CAFAER 66</t>
  </si>
  <si>
    <t>ACTA CAFAER_66</t>
  </si>
  <si>
    <t>Correo citación CAFAER 66</t>
  </si>
  <si>
    <t>PRESENTACIÓN CAFAER 66</t>
  </si>
  <si>
    <t>FAER/CAFAER 67</t>
  </si>
  <si>
    <t>FAER/CAFAER 68</t>
  </si>
  <si>
    <t>ACTA  CAFAER 68</t>
  </si>
  <si>
    <t>ACTA_CAFAER_68_DE_2024</t>
  </si>
  <si>
    <t>COMITÉ CAFAER 68</t>
  </si>
  <si>
    <t>OEP CAFAER 68</t>
  </si>
  <si>
    <t>FAER/CAFAER 69</t>
  </si>
  <si>
    <t>ACTA  CAFAER 69</t>
  </si>
  <si>
    <t>ANEXOS</t>
  </si>
  <si>
    <t>COMITÉ CAFAER 69-2024 pdf</t>
  </si>
  <si>
    <t>COMITÉ CAFAER 69-2024</t>
  </si>
  <si>
    <t>Correo Citación CAFAER 69</t>
  </si>
  <si>
    <t>FAER/PROCESO CONTRACTUAL/CAFAER 68-69</t>
  </si>
  <si>
    <t>1. MEDIO ATRATO - CHOCÓ</t>
  </si>
  <si>
    <t>2. SAN JOSÉ DE FRAGUA - CAQUETÁ</t>
  </si>
  <si>
    <t>3. SAN VICENTE DEL CAGUAN - CAQUETÁ</t>
  </si>
  <si>
    <t>4. NÁTAGA, ÍQUIRA...- HUILA</t>
  </si>
  <si>
    <t>5. TONA, CHARTA, RIONEGRO, GAMBITA - SANTANDER</t>
  </si>
  <si>
    <t>Minutas Def</t>
  </si>
  <si>
    <t>Anexo 2- Cronograma Fase I</t>
  </si>
  <si>
    <t>Anexo 9 - Desembolsos</t>
  </si>
  <si>
    <t>FAER/PROCESO CONTRACTUAL/Contrato 0651-2024-Piamonte</t>
  </si>
  <si>
    <t>Documentos Contratación</t>
  </si>
  <si>
    <t>3-2024-010203 (1)</t>
  </si>
  <si>
    <t>3-2024-010209 (1)</t>
  </si>
  <si>
    <t>contrato_GGC-0651-2024_4</t>
  </si>
  <si>
    <t>contrato_GGC-0651-2024_5</t>
  </si>
  <si>
    <t>FORMATO ESTUDIOS PREVIOS CONTRATACION DIRECTA- PUTUMAYO 04-04-2024_VF 1 (1)</t>
  </si>
  <si>
    <t>MINUTA FAER</t>
  </si>
  <si>
    <t>FAER/PROCESO CONTRACTUAL</t>
  </si>
  <si>
    <t>FAZNI/COMITES/CAFAZNI 87</t>
  </si>
  <si>
    <t>ACTA_CAFAZNI_87-2024</t>
  </si>
  <si>
    <t>FAZNI/COMITES/CAFAZNI 88</t>
  </si>
  <si>
    <t>ACTA_CAFAZNI_88-2024</t>
  </si>
  <si>
    <t>FAZNI/COMITES/CAFAZNI 89</t>
  </si>
  <si>
    <t>CAFAZNI 89</t>
  </si>
  <si>
    <t>FAZNI/COMITES/CAFAZNI 90</t>
  </si>
  <si>
    <t>CAFAZNI 90</t>
  </si>
  <si>
    <t>FAZNI/CONTRATOS</t>
  </si>
  <si>
    <t>CONTRATO AGUSTÍN CODAZZI</t>
  </si>
  <si>
    <t>CONTRATO ARENAL</t>
  </si>
  <si>
    <t>CONTRATO BALBOA</t>
  </si>
  <si>
    <t>CONTRATO BOLÍVAR</t>
  </si>
  <si>
    <t>CONTRATO CAJIBÍO</t>
  </si>
  <si>
    <t>CONTRATO COLOMBIA</t>
  </si>
  <si>
    <t>CONTRATO CUMARIBO</t>
  </si>
  <si>
    <t>CONTRATO DISTRACCIÓN</t>
  </si>
  <si>
    <t>CONTRATO EL TAMBO</t>
  </si>
  <si>
    <t>CONTRATO JUAN DE ACOSTA</t>
  </si>
  <si>
    <t>CONTRATO MEDIO BAUDÓ</t>
  </si>
  <si>
    <t>CONTRATO MONTERÍA</t>
  </si>
  <si>
    <t>CONTRATO NUNCHIA</t>
  </si>
  <si>
    <t>CONTRATO PÁEZ</t>
  </si>
  <si>
    <t>CONTRATO PORE</t>
  </si>
  <si>
    <t>CONTRATO RIOSUCIO</t>
  </si>
  <si>
    <t>CONTRATO SANTANDER DE QUILICHAO</t>
  </si>
  <si>
    <t>CONTRATO SUAREZ</t>
  </si>
  <si>
    <t>CONTRATO TIERRALTA</t>
  </si>
  <si>
    <t>Contratos FAZNI 2024</t>
  </si>
  <si>
    <t>PRONE/COMITES/2024-PRONE/CAPRONE 37</t>
  </si>
  <si>
    <t>CAPRONE_37</t>
  </si>
  <si>
    <t>Correo citación CAPRONE 37</t>
  </si>
  <si>
    <t>Presentacion_CAPRONE_37_25022024</t>
  </si>
  <si>
    <t>PRONE/COMITES/2024-PRONE/CAPRONE 38</t>
  </si>
  <si>
    <t>Comunicaciones</t>
  </si>
  <si>
    <t>ACTA DE REUNIÓN COMITÉ CAPRONE 38 -PROYECCIÓN</t>
  </si>
  <si>
    <t>ACTA_CAPRONE_38</t>
  </si>
  <si>
    <t>Correo citación (Teams) CAPRONE 38</t>
  </si>
  <si>
    <t>Correo solicitud aprobación Acta CAPRONE 38</t>
  </si>
  <si>
    <t>PRESENTACIÓN CAPRONE 38 (1)</t>
  </si>
  <si>
    <t>FONENERGIA/PROYECTO DE INVERSIÓN/INSUMOS</t>
  </si>
  <si>
    <t>2023-10-02 Ppt Formulación de Proyectos</t>
  </si>
  <si>
    <t>2024-01 Manual de Clasificación Prográmatico</t>
  </si>
  <si>
    <t>CATALOGO_DE_PRODUCTOS</t>
  </si>
  <si>
    <t>Catalogo_EDT</t>
  </si>
  <si>
    <t>Ficha Apoyo a  Formulación 2023</t>
  </si>
  <si>
    <t>Metodología General Ajustada</t>
  </si>
  <si>
    <t>Requisitos Documento Soporte</t>
  </si>
  <si>
    <t xml:space="preserve">usuarios sin normalizar </t>
  </si>
  <si>
    <t>FONENERGIA/PROYECTO DE INVERSIÓN/V1 19032024</t>
  </si>
  <si>
    <t>Ficha FONENERGIA</t>
  </si>
  <si>
    <t>FONENERGIA/PROYECTO DE INVERSIÓN/V2 28052024</t>
  </si>
  <si>
    <t>18042024_PI FONERGÍA (1)</t>
  </si>
  <si>
    <t>Ficha FONENERGIA version abril 2024 14_04_24 (1) (1)</t>
  </si>
  <si>
    <t>PXQ FONENERGIA</t>
  </si>
  <si>
    <t>FONENERGIA/PROYECTO DE INVERSIÓN</t>
  </si>
  <si>
    <t>PROYECTO DE INVERSION FONENERGIA</t>
  </si>
  <si>
    <t>FAER/CAFAER 70/Aprobación de vigencias expiradas</t>
  </si>
  <si>
    <t>Aprobación Vigencia expirada -FAER 758-19</t>
  </si>
  <si>
    <t>FAER/CAFAER 70</t>
  </si>
  <si>
    <t xml:space="preserve">ACTA_CAFAER_70 </t>
  </si>
  <si>
    <t>CAFAER 70 - 2025 (1)</t>
  </si>
  <si>
    <t>Citación CAFAER 70</t>
  </si>
  <si>
    <t>OEP CAFAER 70</t>
  </si>
  <si>
    <t>FAER/CAFAER 71.</t>
  </si>
  <si>
    <t>ACTA CAFAER 71</t>
  </si>
  <si>
    <t>CAFAER 71 - 2025</t>
  </si>
  <si>
    <t>Citación CAFAER 71</t>
  </si>
  <si>
    <t>OEP CAFAER 71</t>
  </si>
  <si>
    <t>FAER/COMITES</t>
  </si>
  <si>
    <t>OEP PROYECTOS DE ENERGIZACIÓN FAER</t>
  </si>
  <si>
    <t>PROYECTOS DE ENERGIZACIÓN FAER</t>
  </si>
  <si>
    <t>FAER/CONTRATOS/CAFAER 70/CEDENAR/NARIÑO/1. Documentos del Proyecto</t>
  </si>
  <si>
    <t>FAER - NARIÑO.zip</t>
  </si>
  <si>
    <t>FAER/CONTRATOS/CAFAER 70/CEDENAR/NARIÑO</t>
  </si>
  <si>
    <t>2. Documentos del Operador de Red.zip</t>
  </si>
  <si>
    <t xml:space="preserve"> Documentos Minuta</t>
  </si>
  <si>
    <t>4. MINUTA CONTRATO FAER 2025 - CEDENAR - FINAL.docx</t>
  </si>
  <si>
    <t>5. ESTUDIO PREVIO FAER CEDENAR.docx</t>
  </si>
  <si>
    <t>6. ANEXO 9 - DESEMBOLSOS FAER CEDENAR.xlsx</t>
  </si>
  <si>
    <t>7. ANEXO 2 - CRONOGRAMA FAER CEDENAR.xlsx</t>
  </si>
  <si>
    <t>FAER/CONTRATOS/CAFAER 70/2. ENERGUAVIARE</t>
  </si>
  <si>
    <t>GUAVIARE</t>
  </si>
  <si>
    <t>FAER/CONTRATOS/CAFAER 70/EMPRESA DE ENERGIA DE PUTUMAYO</t>
  </si>
  <si>
    <t>PUTUMAYO</t>
  </si>
  <si>
    <t>FAER/CONTRATOS/CAFAER 70/AUDITORIA</t>
  </si>
  <si>
    <t>3-2025-050340</t>
  </si>
  <si>
    <t>FAER/CONTRATOS/CAFAER 70</t>
  </si>
  <si>
    <t>2_MINUTA TIPO - CONTRATO FAER 2025 - FINAL</t>
  </si>
  <si>
    <t>3-2025-046571</t>
  </si>
  <si>
    <t>E-DE-F-07 FORMATO DOCUMENTO JUSTIFICATIVO TÉCNICO-VF-FAER</t>
  </si>
  <si>
    <t>ESTUDIO_PREVIO_FAER_2025_FINAL</t>
  </si>
  <si>
    <t>FAER/CONTRATOS/CAFAER 71/1,CAQUETÁ</t>
  </si>
  <si>
    <t xml:space="preserve">ELECTROCAQUETA </t>
  </si>
  <si>
    <t>ACTA  CAFAER 71</t>
  </si>
  <si>
    <t>ESTUDIO PREVIO FAER CAQUETA NO. 1515</t>
  </si>
  <si>
    <t>FAZNI/COMITES/ CAFAZNI 91</t>
  </si>
  <si>
    <t>ACTA CAFAZNI 91</t>
  </si>
  <si>
    <t>FAZNI/COMITES/CAFAZNI 92</t>
  </si>
  <si>
    <t>ACTA CAFAZNI 92</t>
  </si>
  <si>
    <t>contrato_GGC-1824-2025_Mocoa.pdf</t>
  </si>
  <si>
    <t>contrato_GGC-1825-2025_Orito.pdf</t>
  </si>
  <si>
    <t>contrato_GGC-1829-2025_Almaguer.pdf</t>
  </si>
  <si>
    <t>contrato_GGC-1831-2025_Rosas.pdf</t>
  </si>
  <si>
    <t>contrato_GGC-1836-2025_Conjunto Santander.pdf</t>
  </si>
  <si>
    <t>contrato_GGC-1838-2025_Pivijay.pdf</t>
  </si>
  <si>
    <t>contrato_GGC-1839-2025_Plato y Tenerife.pdf</t>
  </si>
  <si>
    <t>contrato_GGC-1840-2025_Santa Marta.pdf</t>
  </si>
  <si>
    <t>contrato_GGC-1845-2025_Arjona y Villanueva.pdf</t>
  </si>
  <si>
    <t>contrato_GGC-1846-2025_Ayapel.pdf</t>
  </si>
  <si>
    <t>contrato_GGC-1847-2025_Norosí.pdf</t>
  </si>
  <si>
    <t>contrato_GGC-1848-2025_Santa Ana.pdf</t>
  </si>
  <si>
    <t>contrato_GGC-1850-2025_Santa Bárbara de Pinto.pdf</t>
  </si>
  <si>
    <t>contrato_GGC-1851-2025_Conjunto Huila.pdf</t>
  </si>
  <si>
    <t>contrato_GGC-1852-2025_Coromoro.pdf</t>
  </si>
  <si>
    <t>contrato_GGC-1853-2025_San Carlos.pdf</t>
  </si>
  <si>
    <t>contrato_GGC-1861-2025_Salazar de las Palmas.pdf</t>
  </si>
  <si>
    <t>contrato_GGC-1862-2025_Conjunto Norte de Santander.pdf</t>
  </si>
  <si>
    <t>contrato_GGC-1863-2025_Trinidad.pdf</t>
  </si>
  <si>
    <t>Contratos FAZNI 2025.xlsx</t>
  </si>
  <si>
    <t>GGC-1826-2025 - Chivolo - Magdalena.pdf</t>
  </si>
  <si>
    <t>GGC-1827-2025 - FAZNI Magdalena.pdf</t>
  </si>
  <si>
    <t>GGC-1828-2025 San Juan del Cesar - Guajira.pdf</t>
  </si>
  <si>
    <t>GGC-1834-2025 - Saravena - Arauca.pdf</t>
  </si>
  <si>
    <t>GGC-1835-2025 - Palmar de Varela y Usiacurí.pdf</t>
  </si>
  <si>
    <t>PRONE/COMITES/2025-PRONE/CAPRONE 39</t>
  </si>
  <si>
    <t>25.07.25. Presentación - CAPRONE 2025</t>
  </si>
  <si>
    <t>ACTA CAPRONE 39</t>
  </si>
  <si>
    <t>ACTA DE REUNIÓN COMITÉ CAPRONE 39 -PROYECCIÓN</t>
  </si>
  <si>
    <t>CAPRONE 39 - VF-VICE (1)</t>
  </si>
  <si>
    <t>Correo citación CAPRONE 39</t>
  </si>
  <si>
    <t>Presentación cómite CAPRONE 39</t>
  </si>
  <si>
    <t>PRONE/COMITES/2025-PRONE/CAPRONE 40</t>
  </si>
  <si>
    <t>PUBLICACION EN PAGINA WEB</t>
  </si>
  <si>
    <t>Votación miembros</t>
  </si>
  <si>
    <t>21.08.25. Presentación - CAPRONE 2025</t>
  </si>
  <si>
    <t>4_Formato votación -editable</t>
  </si>
  <si>
    <t>Acta CAPRONE 40 V2</t>
  </si>
  <si>
    <t>Acta_CAPRONE_40_2025</t>
  </si>
  <si>
    <t>CAPRONE 40</t>
  </si>
  <si>
    <t>CORREO CITACION CAPRONE 40</t>
  </si>
  <si>
    <t>FORMULA DE PRIORIZACION - OBLIGATORIO AGPE - Final (version 1).xlsb</t>
  </si>
  <si>
    <t>Informacion proyectos CAPRONE 40</t>
  </si>
  <si>
    <t>PRONE/COMITES/2025-PRONE/CAPRONE 41</t>
  </si>
  <si>
    <t>Convocatoria 002-2025 PRONE</t>
  </si>
  <si>
    <t>DOCUMENTOS FINALES PUBLICACIÓN</t>
  </si>
  <si>
    <t>Informe expiradas</t>
  </si>
  <si>
    <t>Votación Miembros</t>
  </si>
  <si>
    <t>21.10.2025 Presentación - CAPRONE 41 2025</t>
  </si>
  <si>
    <t>Acta CAPRONE 41</t>
  </si>
  <si>
    <t>Acta_CAPRONE_41__FIRMADA</t>
  </si>
  <si>
    <t>FORMULA DE PRIORIZACION - OBLIGATORIO AGPE - CONV OO2 2025 - VF</t>
  </si>
  <si>
    <t>Proyectos Favorables PRONE 002-2025</t>
  </si>
  <si>
    <t>PRONE/PROCESO CONTRACTUAL/2025/ACTAS</t>
  </si>
  <si>
    <t>PRONE/PROCESO CONTRACTUAL/2025</t>
  </si>
  <si>
    <t xml:space="preserve">DOCUMENTOS CONTRACTUALES </t>
  </si>
  <si>
    <t>FONENERGIA/MANUAL OPERATIVO/2025</t>
  </si>
  <si>
    <t>2. Proyecto Manual Operativo control de cambios 2025</t>
  </si>
  <si>
    <t>FONENERGIA/MANUAL OPERATIVO/2026</t>
  </si>
  <si>
    <t>Proyecto Manueal Operativo (Versión 23-01-2026)</t>
  </si>
  <si>
    <t>02082024_PI FONERGÍA -ENERGIA</t>
  </si>
  <si>
    <t xml:space="preserve">09_08_2024_Ficha FONENERGIA -ENERGIA </t>
  </si>
  <si>
    <t>GESTIÓN DEL SECTOR/Avances Plan 6GW+/2025</t>
  </si>
  <si>
    <t>01102025_ Avances_6GW+.pptx</t>
  </si>
  <si>
    <t>04112025_ Avances_6GW+.pptx</t>
  </si>
  <si>
    <t>04122025_ Avances_6GW+.pptx</t>
  </si>
  <si>
    <t>10122025_ Avances_6GW+.pptx</t>
  </si>
  <si>
    <t>Avances y pendientes estrategia 6GW+_29092025.docx</t>
  </si>
  <si>
    <t>GESTIÓN DEL SECTOR/Comités 6GW+/2025/06.Junio</t>
  </si>
  <si>
    <t>09062025_ Comité_ 6GW+.docx</t>
  </si>
  <si>
    <t>GESTIÓN DEL SECTOR/Comités 6GW+/2025/07.Julio</t>
  </si>
  <si>
    <t>01072025_ Acta Comité 6GW+.docx</t>
  </si>
  <si>
    <t>15072025_ Acta Comité 6GW+.docx</t>
  </si>
  <si>
    <t>15072025_ Comité 6GW+ Res. Comunicaciones.docx</t>
  </si>
  <si>
    <t>15072025_ Presentación Comité_6GW+.pptx</t>
  </si>
  <si>
    <t>28072025_ Acta Comité 6GW+.docx</t>
  </si>
  <si>
    <t>28072025_ Comité 6GW+ _Resumen Ejec. -Comunicaciones.docx</t>
  </si>
  <si>
    <t>28072025_ Presentación Comité_6GW+.pptx</t>
  </si>
  <si>
    <t>GESTIÓN DEL SECTOR/Comités 6GW+/2025/08.Agosto</t>
  </si>
  <si>
    <t>11082025_ Acta Comité 6GW+.docx</t>
  </si>
  <si>
    <t>11082025_ Comité 6GW+ _Resumen Ejec. -Comunicaciones.docx</t>
  </si>
  <si>
    <t>11082025_ Comité_6GW+.pptx</t>
  </si>
  <si>
    <t>25082025_ Acta Comité 6GW+ - China.docx</t>
  </si>
  <si>
    <t>25082025_ Comité 6GW China.pptx</t>
  </si>
  <si>
    <t>GESTIÓN DEL SECTOR/Comités 6GW+/2025/09.Septiembre</t>
  </si>
  <si>
    <t>16092025_ Acta Comité 6GW+.docx</t>
  </si>
  <si>
    <t>16092025_ Comité 6GW+ _Compromisos.docx</t>
  </si>
  <si>
    <t>16092025_ Comité_6GW+ .pptx</t>
  </si>
  <si>
    <t>GESTIÓN DEL SECTOR/Comités 6GW+/2025/10.Octubre</t>
  </si>
  <si>
    <t>06102025_ Acta Comité 6GW+.docx</t>
  </si>
  <si>
    <t>06102025_ Comité 6GW USA.pptx</t>
  </si>
  <si>
    <t>GESTIÓN DEL SECTOR/Comités 6GW+/2025/11.Noviembre</t>
  </si>
  <si>
    <t>04112025_ Acta Comité 6GW+ .docx</t>
  </si>
  <si>
    <t>04112025_ Comité 6GW+.pptx</t>
  </si>
  <si>
    <t>24112025_ Acta Comité 6GW+ .docx</t>
  </si>
  <si>
    <t>24112025_ Comité 6GW+.pptx</t>
  </si>
  <si>
    <t>Compromisos comité 04112025.docx</t>
  </si>
  <si>
    <t>Compromisos_6GW_4_11_2025.xlsx</t>
  </si>
  <si>
    <t>GESTIÓN DEL SECTOR/Comités 6GW+/2025/12.Diciembre</t>
  </si>
  <si>
    <t>15122025_ Acta Comité 6GW+.docx</t>
  </si>
  <si>
    <t>15122025_Comité 6GW+.pdf</t>
  </si>
  <si>
    <t>15122025_Comité 6GW+.pptx</t>
  </si>
  <si>
    <t>FAER/01. Normatividad/00. COMENTARIOS A PROYECTO DE RESOLUCIÓN 2023</t>
  </si>
  <si>
    <t>Comentarios resoluciones fazni faer</t>
  </si>
  <si>
    <t>Informe de públicacion FAER</t>
  </si>
  <si>
    <t>Informe de públicacion FAER1</t>
  </si>
  <si>
    <t>Publicidad informe de observaciones y respuestas proyectos especificos de regulacion 202</t>
  </si>
  <si>
    <t>Resolucion 40379</t>
  </si>
  <si>
    <t>FAER/01. Normatividad</t>
  </si>
  <si>
    <t>01. Ley_788_de_2002</t>
  </si>
  <si>
    <t>02. Decreto_1124_de_2008</t>
  </si>
  <si>
    <t>03. Decreto_1073_de_2015_Sector_Administrativo_de_Minas_y_Energía</t>
  </si>
  <si>
    <t>04. Decreto_1623_de_2015</t>
  </si>
  <si>
    <t>05. Decreto_1513_de_2016</t>
  </si>
  <si>
    <t>06. Art. 190_Ley_1753_de_2015</t>
  </si>
  <si>
    <t>07. Art. 21_Ley_1955_de_2019</t>
  </si>
  <si>
    <t>08. Resolucion 41039 de 2016</t>
  </si>
  <si>
    <t>09. Resolución 40379 de 2023</t>
  </si>
  <si>
    <t>10. 40604-23</t>
  </si>
  <si>
    <t>faer tiempo (resolución)</t>
  </si>
  <si>
    <t>FAER/COMITES/01,CAFAER</t>
  </si>
  <si>
    <t>CAFAER 50</t>
  </si>
  <si>
    <t>CAFAER 51</t>
  </si>
  <si>
    <t>CAFAER 52</t>
  </si>
  <si>
    <t>CAFAER 53</t>
  </si>
  <si>
    <t>CAFAER 54</t>
  </si>
  <si>
    <t>CAFAER 55</t>
  </si>
  <si>
    <t>CAFAER 56</t>
  </si>
  <si>
    <t>CAFAER 57</t>
  </si>
  <si>
    <t>CAFAER 58</t>
  </si>
  <si>
    <t>CAFAER 59</t>
  </si>
  <si>
    <t>CAFAER 60</t>
  </si>
  <si>
    <t>CAFAER 61</t>
  </si>
  <si>
    <t>PROYECTOS DEVUELTOS</t>
  </si>
  <si>
    <t>VARIOS</t>
  </si>
  <si>
    <t>FAER/2026 FAER</t>
  </si>
  <si>
    <t>CAFAER 72</t>
  </si>
  <si>
    <t>CAFAER 73</t>
  </si>
  <si>
    <t>CAFAER 74</t>
  </si>
  <si>
    <t>FAER/07. Contratos/2026/ CAFAER 72</t>
  </si>
  <si>
    <t>1. CAQUETÁ</t>
  </si>
  <si>
    <t>DOCUMENTOS EN REVISIÓN CON CONTRACTUAL</t>
  </si>
  <si>
    <t>VERSIONES FINALES</t>
  </si>
  <si>
    <t>VIGENCIAS FUTURAS</t>
  </si>
  <si>
    <t>5. EN MODIFICACIÓN  ESTUDIO PREVIO FAER CAQUETA NO. 1515</t>
  </si>
  <si>
    <t>CARTA ACEPTACIÓN 1-2025-063108</t>
  </si>
  <si>
    <t>CARTA ACEPTACIÓN FAER 1515</t>
  </si>
  <si>
    <t>CARTA ELECTROCAQUETA</t>
  </si>
  <si>
    <t>CARTA MANIFESTACIÓN 2-2025-057640</t>
  </si>
  <si>
    <t>FAER/Contratos</t>
  </si>
  <si>
    <t>MATRIZ CONTRATOS FAER 2023-ACTUALIDAD</t>
  </si>
  <si>
    <t>PRONE/01,Normativa</t>
  </si>
  <si>
    <t>2. DECRETO ART. 238 PND</t>
  </si>
  <si>
    <t>Reglamentación de Colombia Solar</t>
  </si>
  <si>
    <t>01. Art. 63_Ley_812_de_2003</t>
  </si>
  <si>
    <t>08. Resolución 40348 del 8 de septiembre del 2022</t>
  </si>
  <si>
    <t>09. Resolucion 40440 de 2023</t>
  </si>
  <si>
    <t>10. 40605-23</t>
  </si>
  <si>
    <t>prone tiempo</t>
  </si>
  <si>
    <t>Resolución 40440 del 29 de junio del 2023</t>
  </si>
  <si>
    <t>PRONE/COMITES/2026 - PRONE/CAPRONE 42</t>
  </si>
  <si>
    <t>17.03.26. Presentación - CAPRONE 2026-1</t>
  </si>
  <si>
    <t>17.03.26. Presentación - CAPRONE 2026-vf</t>
  </si>
  <si>
    <t>Acta CAPRONE 42 FINAL</t>
  </si>
  <si>
    <t>Acta-CAPRONE-42-2026</t>
  </si>
  <si>
    <t>Asistencia CAPRONE 42</t>
  </si>
  <si>
    <t>INFORMES EXPIRADAS PRONE AIRE-ENELAR</t>
  </si>
  <si>
    <t>PRONE/COMITES/2026 - PRONE/CAPRONE 43</t>
  </si>
  <si>
    <t>11042026_Presentación - CAPRONE 2026</t>
  </si>
  <si>
    <t>4_Formato votación _VICEMINISTRO</t>
  </si>
  <si>
    <t>4_Formato votación editable_DIRECTOR</t>
  </si>
  <si>
    <t>4_Formato votación editable_MINISTRO</t>
  </si>
  <si>
    <t>4_Formato votación editable_VICEMINISTRO</t>
  </si>
  <si>
    <t>Acta CAPRONE 43 FINAL</t>
  </si>
  <si>
    <t>Acta_CAPRONE_43_2026</t>
  </si>
  <si>
    <t>Resolución 40228 del 11 de mayo de 2026 - Delegacion Viceministro</t>
  </si>
  <si>
    <t>Resolución 40229 del 11 de mayo de 2026 - Delegacion Ministro</t>
  </si>
  <si>
    <t>FONENERGIA/DECRETO/2024</t>
  </si>
  <si>
    <t xml:space="preserve">Verificacion de Requisitos y Viabilización </t>
  </si>
  <si>
    <t>Memoria Justificativa decreto FONENERGIA</t>
  </si>
  <si>
    <t>Proyecto decreto rgl Fonenergia (11-07-23)</t>
  </si>
  <si>
    <t>Proyecto decreto regl Fonenergía (11-07-23)</t>
  </si>
  <si>
    <t>FONENERGIA/DECRETO/2025</t>
  </si>
  <si>
    <t>Proyecto decreto Fonenergía (14-04-25)</t>
  </si>
  <si>
    <t>FONENERGIA/DECRETO/2026</t>
  </si>
  <si>
    <t>DECRETO No. 0375 DEL 07 DE ABRIL DE 2026</t>
  </si>
  <si>
    <t xml:space="preserve">FONENERGIA/MANUAL OPERATIVO/FORMATO DE ENERGÍA ELECTRICA </t>
  </si>
  <si>
    <t xml:space="preserve">ENTREGA DE FORMATOS </t>
  </si>
  <si>
    <t>Matriz de verificación evalución final FONE</t>
  </si>
  <si>
    <t>FONENERGIA/MANUAL OPERATIVO/FORMATOS GAS</t>
  </si>
  <si>
    <t>Información de proyecto</t>
  </si>
  <si>
    <t xml:space="preserve">Relación de usuarios a beneficiar </t>
  </si>
  <si>
    <t>Gronograma de ejecución de proyecto - copia</t>
  </si>
  <si>
    <t xml:space="preserve">Analisis de costos y presupuesto </t>
  </si>
  <si>
    <t>FONENERGIA/MANUAL OPERATIVO/VERSIONES BORRADORES</t>
  </si>
  <si>
    <t>Proyecto Manual Operativo (ajustes BPO - versión 10-04-2026)</t>
  </si>
  <si>
    <t>Proyecto Manual Operativo (versión 16-04-2026)</t>
  </si>
  <si>
    <t>Proyecto Manual Operativo (versión 21-042026)</t>
  </si>
  <si>
    <t>Proyecto Manual Operativo (versión 23-04-2026)</t>
  </si>
  <si>
    <t>Proyecto Manual Operativo VF (versión_Fondos)</t>
  </si>
  <si>
    <t>Proyecto Manual Operativo VF (Versión -OXI)</t>
  </si>
  <si>
    <t>FONENERGIA/MANUAL OPERATIVO</t>
  </si>
  <si>
    <t>Memoria Justificativa (Resol adopta Manual Operativo Fonenergia) Firmada</t>
  </si>
  <si>
    <t>FORMATOS DE SOLICITUD DE COFINACIACIÓN PARA PROYECTOS DE INFRAESTRUTURA DE GAS COMBUSTIBLE FONENERGÍA</t>
  </si>
  <si>
    <t>M-EN- M-05 MANUAL OPERATIVO FONDO ÚNICO DE SOLUCIONES ENERGÉTICAS-FONENERGIA</t>
  </si>
  <si>
    <t xml:space="preserve">FONENERGIA/PROYECTO DE INVERSIÓN FONENERGÍA/INSUMOS </t>
  </si>
  <si>
    <t>Árbol de problemas Fonenergia</t>
  </si>
  <si>
    <t>Cuadro resumen Fondos</t>
  </si>
  <si>
    <t>MARCO_LOGICO_PROYECTO_FECFGN_22_05_2018</t>
  </si>
  <si>
    <t>MARCO_LOGICO_PROYECTO_FONENERGIA 22022022</t>
  </si>
  <si>
    <t>PROYECTO FONENERGIA 2021-2022</t>
  </si>
  <si>
    <t>FONENERGIA/PROYECTO DE INVERSIÓN FONENERGÍA</t>
  </si>
  <si>
    <t>07042026_ FICHA FONENERGÍA -ENERGIA</t>
  </si>
  <si>
    <t>14052025_ FONENERGÍA_ Costeo</t>
  </si>
  <si>
    <t>25052026_PI FONERGÍA -ENERGIA</t>
  </si>
  <si>
    <t>25062026_ Fonenergía</t>
  </si>
  <si>
    <t>BPINMGA202600000013949</t>
  </si>
  <si>
    <t>Formato PXQ</t>
  </si>
  <si>
    <t xml:space="preserve">FONENERGIA/Traslado FONENERGÍA/INSUMOS </t>
  </si>
  <si>
    <t>12052026_PI FONERGÍA -ENERGIA</t>
  </si>
  <si>
    <t>Cadena de Valor - Proyecto credito y contracredito</t>
  </si>
  <si>
    <t>Certificado de Austeridad del Gasto - Ejemplo</t>
  </si>
  <si>
    <t xml:space="preserve">E-DE-F-01 FORMATO AJUSTE DE FICHA PROYECTOS DE INVERSIÓN </t>
  </si>
  <si>
    <t>Ejemplo traslado</t>
  </si>
  <si>
    <t>formato pxq</t>
  </si>
  <si>
    <t>JUSTIFICACIÓN TRASLADO FAER</t>
  </si>
  <si>
    <t>Justificación traslado FAZNI-FONENERGIA</t>
  </si>
  <si>
    <t xml:space="preserve">JUSTIFICACIÓN TRASLADO PRONE </t>
  </si>
  <si>
    <t>Traslado FONENERGIA 280526</t>
  </si>
  <si>
    <t>Traslado FONENERGIA</t>
  </si>
  <si>
    <t>FONENERGIA/Traslado FONENERGÍA/TRASLADOS 2026</t>
  </si>
  <si>
    <t xml:space="preserve">19062026_ Documento Justificativo Traslado FONENERGIA </t>
  </si>
  <si>
    <t>2-2026-027209</t>
  </si>
  <si>
    <t>3-2026-032536</t>
  </si>
  <si>
    <t>3-2026-032538</t>
  </si>
  <si>
    <t>3-2026-032574</t>
  </si>
  <si>
    <t>CONCEPTO FIRMADO TRASLADO FONGAS</t>
  </si>
  <si>
    <t>CONCEPTO TRASLADO FENENERGIA FIRMADO</t>
  </si>
  <si>
    <t>Solicitud De documentos de traslado OPGI a SAF</t>
  </si>
  <si>
    <t>GESTIÓN DEL SECTOR/Avances Plan 6GW+/2026</t>
  </si>
  <si>
    <t>16032026_ Informe Prioridades Marzo 2026 FORMATO.docx</t>
  </si>
  <si>
    <t>2026.05.21. Insumos técnicos OLACDE 6GW+.docx</t>
  </si>
  <si>
    <t>2026.05.21. Insumos técnicos OLACDE 6GW+.pdf</t>
  </si>
  <si>
    <t>Avances acciones estrategia 6GW+ 05 2026.docx</t>
  </si>
  <si>
    <t>Avances estrategia 6GW+ 2026.pptx</t>
  </si>
  <si>
    <t>GESTIÓN DEL SECTOR/Comités 6GW+/2026/01.ENERO</t>
  </si>
  <si>
    <t>20012026_ Acta Pre- Comité 6GW+ - UPME.docx</t>
  </si>
  <si>
    <t>26012026_ Acta Comité 6GW+.docx</t>
  </si>
  <si>
    <t>26012026_Comité 6GW+.pptx</t>
  </si>
  <si>
    <t>GESTIÓN DEL SECTOR/Comités 6GW+/2026/02.FEBRERO</t>
  </si>
  <si>
    <t>24022026_ Acta Comité 6GW+.docx</t>
  </si>
  <si>
    <t>24022026_Comité 6GW+.pptx</t>
  </si>
  <si>
    <t>GESTIÓN DEL SECTOR/Comités 6GW+/2026/04.ABRIL</t>
  </si>
  <si>
    <t>13042026_ Acta Comité 6GW+.docx</t>
  </si>
  <si>
    <t>13042026_Comité 6GW+.pptx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</si>
</sst>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rgb="FF000000"/>
      <name val="NUNITO"/>
    </font>
    <font>
      <sz val="10"/>
      <color theme="1"/>
      <name val="NUNITO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ptos"/>
      <charset val="1"/>
    </font>
    <font>
      <u/>
      <sz val="11"/>
      <color rgb="FF323130"/>
      <name val="Segoe UI"/>
      <charset val="1"/>
    </font>
    <font>
      <sz val="11"/>
      <color rgb="FF242424"/>
      <name val="Aptos Narrow"/>
      <charset val="1"/>
    </font>
    <font>
      <sz val="11"/>
      <color rgb="FF323130"/>
      <name val="Segoe UI"/>
      <charset val="1"/>
    </font>
    <font>
      <sz val="11"/>
      <color rgb="FF000000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2C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2" borderId="0" xfId="0" applyFill="1"/>
    <xf numFmtId="0" fontId="4" fillId="2" borderId="2" xfId="0" applyFont="1" applyFill="1" applyBorder="1" applyAlignment="1">
      <alignment horizontal="left"/>
    </xf>
    <xf numFmtId="0" fontId="0" fillId="2" borderId="2" xfId="0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2" borderId="4" xfId="0" applyFill="1" applyBorder="1"/>
    <xf numFmtId="0" fontId="7" fillId="0" borderId="2" xfId="0" applyFont="1" applyBorder="1"/>
    <xf numFmtId="0" fontId="0" fillId="2" borderId="5" xfId="0" applyFill="1" applyBorder="1"/>
    <xf numFmtId="0" fontId="0" fillId="2" borderId="6" xfId="0" applyFill="1" applyBorder="1"/>
    <xf numFmtId="0" fontId="0" fillId="2" borderId="2" xfId="0" applyFill="1" applyBorder="1" applyAlignment="1">
      <alignment horizontal="right"/>
    </xf>
    <xf numFmtId="0" fontId="0" fillId="2" borderId="7" xfId="0" applyFill="1" applyBorder="1"/>
    <xf numFmtId="0" fontId="0" fillId="2" borderId="4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0" fillId="0" borderId="2" xfId="0" applyFill="1" applyBorder="1"/>
    <xf numFmtId="0" fontId="9" fillId="0" borderId="2" xfId="0" applyFont="1" applyFill="1" applyBorder="1"/>
    <xf numFmtId="0" fontId="0" fillId="0" borderId="0" xfId="0" applyFill="1"/>
    <xf numFmtId="0" fontId="10" fillId="0" borderId="2" xfId="0" applyFont="1" applyFill="1" applyBorder="1"/>
    <xf numFmtId="0" fontId="0" fillId="0" borderId="2" xfId="0" applyFill="1" applyBorder="1" applyAlignment="1">
      <alignment wrapText="1"/>
    </xf>
    <xf numFmtId="0" fontId="10" fillId="0" borderId="0" xfId="0" applyFont="1" applyFill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8" fillId="0" borderId="2" xfId="0" applyFont="1" applyFill="1" applyBorder="1"/>
    <xf numFmtId="0" fontId="11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D83B1-1763-496F-A3AE-882596A28D3E}">
  <dimension ref="A1:H830"/>
  <sheetViews>
    <sheetView tabSelected="1" workbookViewId="0">
      <pane ySplit="3" topLeftCell="A495" activePane="bottomLeft" state="frozen"/>
      <selection pane="bottomLeft" activeCell="E513" sqref="E513"/>
    </sheetView>
  </sheetViews>
  <sheetFormatPr defaultColWidth="11.5703125" defaultRowHeight="14.45"/>
  <cols>
    <col min="1" max="1" width="66.7109375" style="2" customWidth="1"/>
    <col min="2" max="2" width="34.5703125" style="2" customWidth="1"/>
    <col min="3" max="3" width="75.7109375" style="2" customWidth="1"/>
    <col min="4" max="4" width="20.7109375" style="2" customWidth="1"/>
    <col min="5" max="5" width="91.5703125" style="2" customWidth="1"/>
    <col min="6" max="7" width="11.5703125" style="2"/>
    <col min="8" max="8" width="130.28515625" style="2" customWidth="1"/>
    <col min="9" max="16384" width="11.5703125" style="2"/>
  </cols>
  <sheetData>
    <row r="1" spans="1:8" ht="70.900000000000006" customHeight="1">
      <c r="A1" s="1" t="e" vm="1">
        <v>#VALUE!</v>
      </c>
      <c r="B1" s="15" t="s">
        <v>0</v>
      </c>
      <c r="C1" s="16"/>
      <c r="D1" s="16"/>
      <c r="E1" s="16"/>
      <c r="F1" s="16"/>
      <c r="G1" s="16"/>
      <c r="H1" s="16"/>
    </row>
    <row r="2" spans="1:8" ht="15.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15.75">
      <c r="A3" s="3" t="s">
        <v>9</v>
      </c>
      <c r="B3" s="4">
        <v>2022</v>
      </c>
      <c r="C3" s="4"/>
      <c r="D3" s="4" t="s">
        <v>10</v>
      </c>
      <c r="E3" s="4" t="s">
        <v>11</v>
      </c>
      <c r="F3" s="4">
        <v>2022</v>
      </c>
      <c r="G3" s="4" t="s">
        <v>12</v>
      </c>
      <c r="H3" s="3" t="str">
        <f>+CONCATENATE(D3,"_",E3,"_",F3,"_",G3)</f>
        <v>VME_INFORMEEVENTOSDEDIVULGACION_4T2022_2022_V1</v>
      </c>
    </row>
    <row r="4" spans="1:8" ht="15.75">
      <c r="A4" s="3" t="s">
        <v>9</v>
      </c>
      <c r="B4" s="4">
        <v>2023</v>
      </c>
      <c r="C4" s="4"/>
      <c r="D4" s="4" t="s">
        <v>10</v>
      </c>
      <c r="E4" s="4" t="s">
        <v>13</v>
      </c>
      <c r="F4" s="4">
        <v>2023</v>
      </c>
      <c r="G4" s="4" t="s">
        <v>12</v>
      </c>
      <c r="H4" s="3" t="str">
        <f t="shared" ref="H4:H63" si="0">+CONCATENATE(D4,"_",E4,"_",F4,"_",G4)</f>
        <v>VME_PREMIODNP_BUENASPRACTICASREGLAMENTARIAS_2023_2023_V1</v>
      </c>
    </row>
    <row r="5" spans="1:8" ht="15.75">
      <c r="A5" s="3" t="s">
        <v>14</v>
      </c>
      <c r="B5" s="4">
        <v>2023</v>
      </c>
      <c r="C5" s="4"/>
      <c r="D5" s="4" t="s">
        <v>10</v>
      </c>
      <c r="E5" s="4" t="s">
        <v>15</v>
      </c>
      <c r="F5" s="4">
        <v>2023</v>
      </c>
      <c r="G5" s="4" t="s">
        <v>12</v>
      </c>
      <c r="H5" s="3" t="str">
        <f>+CONCATENATE(D5,"_",E5,"_",F5,"_",G5)</f>
        <v>VME_INFORMEEVENTOSDEDIVULGACION_2023_2023_V1</v>
      </c>
    </row>
    <row r="6" spans="1:8" ht="15.75">
      <c r="A6" s="3" t="s">
        <v>9</v>
      </c>
      <c r="B6" s="4">
        <v>2023</v>
      </c>
      <c r="C6" s="4"/>
      <c r="D6" s="4" t="s">
        <v>10</v>
      </c>
      <c r="E6" s="4" t="s">
        <v>16</v>
      </c>
      <c r="F6" s="4">
        <v>2023</v>
      </c>
      <c r="G6" s="4" t="s">
        <v>12</v>
      </c>
      <c r="H6" s="3" t="str">
        <f>+CONCATENATE(D6,"_",E6,"_",F6,"_",G6)</f>
        <v>VME_RESOLUCION40773_NUEVOREGLAMENTORETSIT_2023_2023_V1</v>
      </c>
    </row>
    <row r="7" spans="1:8" ht="15.75">
      <c r="A7" s="3" t="s">
        <v>9</v>
      </c>
      <c r="B7" s="4">
        <v>2024</v>
      </c>
      <c r="C7" s="4"/>
      <c r="D7" s="4" t="s">
        <v>10</v>
      </c>
      <c r="E7" s="4" t="s">
        <v>17</v>
      </c>
      <c r="F7" s="4">
        <v>2024</v>
      </c>
      <c r="G7" s="4" t="s">
        <v>12</v>
      </c>
      <c r="H7" s="3" t="str">
        <f>+CONCATENATE(D7,"_",E7,"_",F7,"_",G7)</f>
        <v>VME_RESOLUCIÓN40117_MODIFICACIONRETIE_2024_2024_V1</v>
      </c>
    </row>
    <row r="8" spans="1:8" ht="15.75">
      <c r="A8" s="3" t="s">
        <v>9</v>
      </c>
      <c r="B8" s="4">
        <v>2024</v>
      </c>
      <c r="C8" s="4"/>
      <c r="D8" s="4" t="s">
        <v>10</v>
      </c>
      <c r="E8" s="7" t="s">
        <v>18</v>
      </c>
      <c r="F8" s="4">
        <v>2024</v>
      </c>
      <c r="G8" s="4" t="s">
        <v>12</v>
      </c>
      <c r="H8" s="3" t="str">
        <f>+CONCATENATE(D8,"_",E8,"_",F8,"_",G8)</f>
        <v>VME_INFORMEEVENTOSDEDIVULGACION_2024_2024_V1</v>
      </c>
    </row>
    <row r="9" spans="1:8" ht="15.75">
      <c r="A9" s="3" t="s">
        <v>9</v>
      </c>
      <c r="B9" s="4">
        <v>2024</v>
      </c>
      <c r="C9" s="4"/>
      <c r="D9" s="4" t="s">
        <v>10</v>
      </c>
      <c r="E9" s="4" t="s">
        <v>19</v>
      </c>
      <c r="F9" s="4">
        <v>2024</v>
      </c>
      <c r="G9" s="4" t="s">
        <v>12</v>
      </c>
      <c r="H9" s="3" t="str">
        <f>+CONCATENATE(D9,"_",E9,"_",F9,"_",G9)</f>
        <v>VME_RESOLUCION40150_MODIFICACIONRETILAP_2024_2024_V1</v>
      </c>
    </row>
    <row r="10" spans="1:8" ht="15.75">
      <c r="A10" s="3" t="s">
        <v>9</v>
      </c>
      <c r="B10" s="4">
        <v>2025</v>
      </c>
      <c r="C10" s="4"/>
      <c r="D10" s="4" t="s">
        <v>10</v>
      </c>
      <c r="E10" s="4" t="s">
        <v>20</v>
      </c>
      <c r="F10" s="4">
        <v>2025</v>
      </c>
      <c r="G10" s="4" t="s">
        <v>12</v>
      </c>
      <c r="H10" s="3" t="str">
        <f>+CONCATENATE(D10,"_",E10,"_",F10,"_",G10)</f>
        <v>VME_RESOLUCION40304_MODIFICACIONLIBRO3RETIE_2025_2025_V1</v>
      </c>
    </row>
    <row r="11" spans="1:8" ht="15.75">
      <c r="A11" s="3" t="s">
        <v>9</v>
      </c>
      <c r="B11" s="4">
        <v>2025</v>
      </c>
      <c r="C11" s="4"/>
      <c r="D11" s="4" t="s">
        <v>10</v>
      </c>
      <c r="E11" s="4" t="s">
        <v>21</v>
      </c>
      <c r="F11" s="4">
        <v>2025</v>
      </c>
      <c r="G11" s="4" t="s">
        <v>12</v>
      </c>
      <c r="H11" s="3" t="str">
        <f>+CONCATENATE(D11,"_",E11,"_",F11,"_",G11)</f>
        <v>VME_CARTILLAABC_RETIE_2025_2025_V1</v>
      </c>
    </row>
    <row r="12" spans="1:8" ht="15.75">
      <c r="A12" s="3" t="s">
        <v>9</v>
      </c>
      <c r="B12" s="4">
        <v>2025</v>
      </c>
      <c r="C12" s="4"/>
      <c r="D12" s="4" t="s">
        <v>10</v>
      </c>
      <c r="E12" s="4" t="s">
        <v>22</v>
      </c>
      <c r="F12" s="4">
        <v>2025</v>
      </c>
      <c r="G12" s="4" t="s">
        <v>12</v>
      </c>
      <c r="H12" s="3" t="str">
        <f>+CONCATENATE(D12,"_",E12,"_",F12,"_",G12)</f>
        <v>VME_RESOLUCION40318_MODIFICACIONTRANSITORIARETILAP_2025_2025_V1</v>
      </c>
    </row>
    <row r="13" spans="1:8" ht="15.75">
      <c r="A13" s="3" t="s">
        <v>9</v>
      </c>
      <c r="B13" s="4">
        <v>2025</v>
      </c>
      <c r="C13" s="4"/>
      <c r="D13" s="4" t="s">
        <v>10</v>
      </c>
      <c r="E13" s="4" t="s">
        <v>23</v>
      </c>
      <c r="F13" s="4">
        <v>2025</v>
      </c>
      <c r="G13" s="4" t="s">
        <v>12</v>
      </c>
      <c r="H13" s="3" t="str">
        <f>+CONCATENATE(D13,"_",E13,"_",F13,"_",G13)</f>
        <v>VME_PROYECTOONUDI_SECO_DE_2025_2025_V1</v>
      </c>
    </row>
    <row r="14" spans="1:8" ht="15.75">
      <c r="A14" s="3" t="s">
        <v>9</v>
      </c>
      <c r="B14" s="4">
        <v>2025</v>
      </c>
      <c r="C14" s="4"/>
      <c r="D14" s="4" t="s">
        <v>10</v>
      </c>
      <c r="E14" s="4" t="s">
        <v>24</v>
      </c>
      <c r="F14" s="4">
        <v>2025</v>
      </c>
      <c r="G14" s="4" t="s">
        <v>12</v>
      </c>
      <c r="H14" s="3" t="str">
        <f>+CONCATENATE(D14,"_",E14,"_",F14,"_",G14)</f>
        <v>VME_INFORMECOMITECOPANT_FINCA_2025_2025_V1</v>
      </c>
    </row>
    <row r="15" spans="1:8" ht="15.75">
      <c r="A15" s="3" t="s">
        <v>9</v>
      </c>
      <c r="B15" s="4">
        <v>2025</v>
      </c>
      <c r="C15" s="4"/>
      <c r="D15" s="4" t="s">
        <v>10</v>
      </c>
      <c r="E15" s="4" t="s">
        <v>25</v>
      </c>
      <c r="F15" s="4">
        <v>2025</v>
      </c>
      <c r="G15" s="4" t="s">
        <v>12</v>
      </c>
      <c r="H15" s="3" t="str">
        <f>+CONCATENATE(D15,"_",E15,"_",F15,"_",G15)</f>
        <v>VME_INFORMECONFERENCIALAC_2025_2025_V1</v>
      </c>
    </row>
    <row r="16" spans="1:8" ht="15.75">
      <c r="A16" s="3" t="s">
        <v>9</v>
      </c>
      <c r="B16" s="4">
        <v>2025</v>
      </c>
      <c r="C16" s="4"/>
      <c r="D16" s="4" t="s">
        <v>10</v>
      </c>
      <c r="E16" s="7" t="s">
        <v>26</v>
      </c>
      <c r="F16" s="4">
        <v>2025</v>
      </c>
      <c r="G16" s="4" t="s">
        <v>12</v>
      </c>
      <c r="H16" s="3" t="str">
        <f>+CONCATENATE(D16,"_",E16,"_",F16,"_",G16)</f>
        <v>VME_INFORMEEVENTOSDEDIVULGACION_2025_2025_V1</v>
      </c>
    </row>
    <row r="17" spans="1:8" ht="15.75">
      <c r="A17" s="3" t="s">
        <v>9</v>
      </c>
      <c r="B17" s="4">
        <v>2026</v>
      </c>
      <c r="C17" s="4"/>
      <c r="D17" s="4" t="s">
        <v>10</v>
      </c>
      <c r="E17" s="4" t="s">
        <v>27</v>
      </c>
      <c r="F17" s="4">
        <v>2026</v>
      </c>
      <c r="G17" s="4" t="s">
        <v>12</v>
      </c>
      <c r="H17" s="3" t="str">
        <f>+CONCATENATE(D17,"_",E17,"_",F17,"_",G17)</f>
        <v>VME_RESOLUCIÓN40286_MODIFICACIONRETILAP_2026_V1</v>
      </c>
    </row>
    <row r="18" spans="1:8" ht="15.75">
      <c r="A18" s="3" t="s">
        <v>9</v>
      </c>
      <c r="B18" s="4">
        <v>2026</v>
      </c>
      <c r="C18" s="4"/>
      <c r="D18" s="4" t="s">
        <v>10</v>
      </c>
      <c r="E18" s="7" t="s">
        <v>28</v>
      </c>
      <c r="F18" s="4">
        <v>2026</v>
      </c>
      <c r="G18" s="4" t="s">
        <v>12</v>
      </c>
      <c r="H18" s="3" t="str">
        <f>+CONCATENATE(D18,"_",E18,"_",F18,"_",G18)</f>
        <v>VME_INFORMEEVENTOSDEDIVULGACION_2026_2026_V1</v>
      </c>
    </row>
    <row r="19" spans="1:8" ht="15.75">
      <c r="A19" s="3" t="s">
        <v>9</v>
      </c>
      <c r="B19" s="4">
        <v>2026</v>
      </c>
      <c r="C19" s="4"/>
      <c r="D19" s="4" t="s">
        <v>10</v>
      </c>
      <c r="E19" s="4" t="s">
        <v>29</v>
      </c>
      <c r="F19" s="4">
        <v>2026</v>
      </c>
      <c r="G19" s="4" t="s">
        <v>12</v>
      </c>
      <c r="H19" s="3" t="str">
        <f t="shared" si="0"/>
        <v>VME_RESOLUCION40284_MODIFICACIONRETIE_2026_2026_V1</v>
      </c>
    </row>
    <row r="20" spans="1:8" ht="15.75">
      <c r="A20" s="3" t="s">
        <v>9</v>
      </c>
      <c r="B20" s="4">
        <v>2026</v>
      </c>
      <c r="C20" s="4"/>
      <c r="D20" s="4" t="s">
        <v>10</v>
      </c>
      <c r="E20" s="4" t="s">
        <v>30</v>
      </c>
      <c r="F20" s="4">
        <v>2026</v>
      </c>
      <c r="G20" s="4" t="s">
        <v>12</v>
      </c>
      <c r="H20" s="3" t="str">
        <f>+CONCATENATE(D20,"_",E20,"_",F20,"_",G20)</f>
        <v>VME_RESOLUCION40285_MODIFICACIONRETIQ_2026_2026_V1</v>
      </c>
    </row>
    <row r="21" spans="1:8" ht="15.75">
      <c r="A21" s="3" t="s">
        <v>31</v>
      </c>
      <c r="B21" s="4">
        <v>2026</v>
      </c>
      <c r="C21" s="4"/>
      <c r="D21" s="4" t="s">
        <v>10</v>
      </c>
      <c r="E21" s="4" t="s">
        <v>32</v>
      </c>
      <c r="F21" s="4">
        <v>2026</v>
      </c>
      <c r="G21" s="4" t="s">
        <v>12</v>
      </c>
      <c r="H21" s="3" t="str">
        <f t="shared" si="0"/>
        <v>VME_MATRIZ_GENERAL_DE_REPARTO_2026_V1</v>
      </c>
    </row>
    <row r="22" spans="1:8" ht="15.75">
      <c r="A22" s="3" t="s">
        <v>33</v>
      </c>
      <c r="B22" s="4">
        <v>2024</v>
      </c>
      <c r="C22" s="4"/>
      <c r="D22" s="4" t="s">
        <v>10</v>
      </c>
      <c r="E22" s="8" t="s">
        <v>34</v>
      </c>
      <c r="F22" s="4">
        <v>2024</v>
      </c>
      <c r="G22" s="4" t="s">
        <v>12</v>
      </c>
      <c r="H22" s="3" t="str">
        <f t="shared" si="0"/>
        <v>VME_METODOLOGIA_GENERAL_ESTRATEGIA_NACIONAL_COMUNIDADES_ENERGETICAS-2024_2024_V1</v>
      </c>
    </row>
    <row r="23" spans="1:8" ht="15.75">
      <c r="A23" s="3" t="s">
        <v>33</v>
      </c>
      <c r="B23" s="4">
        <v>2025</v>
      </c>
      <c r="C23" s="4"/>
      <c r="D23" s="10" t="s">
        <v>10</v>
      </c>
      <c r="E23" s="4" t="s">
        <v>35</v>
      </c>
      <c r="F23" s="11">
        <v>2025</v>
      </c>
      <c r="G23" s="4" t="s">
        <v>12</v>
      </c>
      <c r="H23" s="3" t="str">
        <f t="shared" si="0"/>
        <v>VME_MANUAL_GESTION_COMUNIDADES_ENERGETICAS_2025_2025_V1</v>
      </c>
    </row>
    <row r="24" spans="1:8" ht="15.75">
      <c r="A24" s="3" t="s">
        <v>33</v>
      </c>
      <c r="B24" s="4">
        <v>2025</v>
      </c>
      <c r="C24" s="4"/>
      <c r="D24" s="10" t="s">
        <v>10</v>
      </c>
      <c r="E24" s="4" t="s">
        <v>36</v>
      </c>
      <c r="F24" s="11">
        <v>2025</v>
      </c>
      <c r="G24" s="4" t="s">
        <v>12</v>
      </c>
      <c r="H24" s="3" t="str">
        <f t="shared" si="0"/>
        <v>VME_SOLUCIONES_ENERGETICAS_SOSTENIBLES_COMUNIDADES_ORGANIZADAS_CARTILLA_TIPO_2025_V1</v>
      </c>
    </row>
    <row r="25" spans="1:8" ht="15.75">
      <c r="A25" s="3" t="s">
        <v>33</v>
      </c>
      <c r="B25" s="4">
        <v>2025</v>
      </c>
      <c r="C25" s="4"/>
      <c r="D25" s="10" t="s">
        <v>10</v>
      </c>
      <c r="E25" s="4" t="s">
        <v>37</v>
      </c>
      <c r="F25" s="11">
        <v>2025</v>
      </c>
      <c r="G25" s="4" t="s">
        <v>12</v>
      </c>
      <c r="H25" s="3" t="str">
        <f t="shared" si="0"/>
        <v>VME_DIAGNÓSTICO _NORMATIVO_TEJ_2025_V1</v>
      </c>
    </row>
    <row r="26" spans="1:8" ht="15.75">
      <c r="A26" s="3" t="s">
        <v>33</v>
      </c>
      <c r="B26" s="4">
        <v>2025</v>
      </c>
      <c r="C26" s="4"/>
      <c r="D26" s="10" t="s">
        <v>10</v>
      </c>
      <c r="E26" s="4" t="s">
        <v>38</v>
      </c>
      <c r="F26" s="11">
        <v>2025</v>
      </c>
      <c r="G26" s="4" t="s">
        <v>12</v>
      </c>
      <c r="H26" s="3" t="str">
        <f t="shared" si="0"/>
        <v>VME_CONPES_ DECLARATORIA_ DE_IMPORTACIA_ESTRATEGICA_ COLOMBIA _SOLAR_4158_2025_V1</v>
      </c>
    </row>
    <row r="27" spans="1:8" ht="15.75">
      <c r="A27" s="3" t="s">
        <v>39</v>
      </c>
      <c r="B27" s="4">
        <v>2024</v>
      </c>
      <c r="C27" s="4"/>
      <c r="D27" s="10" t="s">
        <v>10</v>
      </c>
      <c r="E27" s="4" t="s">
        <v>40</v>
      </c>
      <c r="F27" s="4">
        <v>2024</v>
      </c>
      <c r="G27" s="4" t="s">
        <v>12</v>
      </c>
      <c r="H27" s="3" t="str">
        <f t="shared" si="0"/>
        <v>VME_DIAGNÓSTICO_BASE_PARA_LA_TRANSICIÓN_ENERGÉTICA_JUSTA_-_2024_2024_V1</v>
      </c>
    </row>
    <row r="28" spans="1:8" ht="15.75">
      <c r="A28" s="3" t="s">
        <v>39</v>
      </c>
      <c r="B28" s="4">
        <v>2023</v>
      </c>
      <c r="C28" s="4"/>
      <c r="D28" s="10" t="s">
        <v>10</v>
      </c>
      <c r="E28" s="4" t="s">
        <v>41</v>
      </c>
      <c r="F28" s="4">
        <v>2023</v>
      </c>
      <c r="G28" s="4" t="s">
        <v>12</v>
      </c>
      <c r="H28" s="3" t="str">
        <f t="shared" si="0"/>
        <v>VME_DIALOGOS_TEJ_2024_2023_V1</v>
      </c>
    </row>
    <row r="29" spans="1:8" ht="15.75">
      <c r="A29" s="3" t="s">
        <v>39</v>
      </c>
      <c r="B29" s="4">
        <v>2024</v>
      </c>
      <c r="C29" s="4"/>
      <c r="D29" s="10" t="s">
        <v>10</v>
      </c>
      <c r="E29" s="9" t="s">
        <v>42</v>
      </c>
      <c r="F29" s="4">
        <v>2024</v>
      </c>
      <c r="G29" s="4" t="s">
        <v>12</v>
      </c>
      <c r="H29" s="3" t="str">
        <f t="shared" si="0"/>
        <v>VME_ESCENARIOS_PARA_LA_TRANSICIÓN_ENERGÉTICA_JUSTA_HDR_TEJ_2023.LEAP_2024_V1</v>
      </c>
    </row>
    <row r="30" spans="1:8" ht="15.75">
      <c r="A30" s="3" t="s">
        <v>39</v>
      </c>
      <c r="B30" s="4">
        <v>2024</v>
      </c>
      <c r="C30" s="4"/>
      <c r="D30" s="10" t="s">
        <v>10</v>
      </c>
      <c r="E30" s="9" t="s">
        <v>43</v>
      </c>
      <c r="F30" s="4">
        <v>2024</v>
      </c>
      <c r="G30" s="4" t="s">
        <v>12</v>
      </c>
      <c r="H30" s="3" t="str">
        <f t="shared" si="0"/>
        <v>VME_POTENCIALES_TEJ_2024_2024_V1</v>
      </c>
    </row>
    <row r="31" spans="1:8" ht="15.75">
      <c r="A31" s="3" t="s">
        <v>39</v>
      </c>
      <c r="B31" s="4">
        <v>2024</v>
      </c>
      <c r="C31" s="4"/>
      <c r="D31" s="10" t="s">
        <v>10</v>
      </c>
      <c r="E31" s="9" t="s">
        <v>44</v>
      </c>
      <c r="F31" s="4">
        <v>2024</v>
      </c>
      <c r="G31" s="4" t="s">
        <v>12</v>
      </c>
      <c r="H31" s="3" t="str">
        <f t="shared" si="0"/>
        <v>VME_INVERSIONES_TEJ_2024_2024_V1</v>
      </c>
    </row>
    <row r="32" spans="1:8" ht="15.75">
      <c r="A32" s="3" t="s">
        <v>39</v>
      </c>
      <c r="B32" s="4">
        <v>2024</v>
      </c>
      <c r="C32" s="4"/>
      <c r="D32" s="10" t="s">
        <v>10</v>
      </c>
      <c r="E32" s="9" t="s">
        <v>45</v>
      </c>
      <c r="F32" s="4">
        <v>2024</v>
      </c>
      <c r="G32" s="4" t="s">
        <v>12</v>
      </c>
      <c r="H32" s="3" t="str">
        <f t="shared" si="0"/>
        <v>VME_DESAFIOS_TEJ_2024_2024_V1</v>
      </c>
    </row>
    <row r="33" spans="1:8" ht="15.75">
      <c r="A33" s="3" t="s">
        <v>39</v>
      </c>
      <c r="B33" s="4">
        <v>2024</v>
      </c>
      <c r="C33" s="4"/>
      <c r="D33" s="10" t="s">
        <v>10</v>
      </c>
      <c r="E33" s="9" t="s">
        <v>46</v>
      </c>
      <c r="F33" s="4">
        <v>2024</v>
      </c>
      <c r="G33" s="4" t="s">
        <v>12</v>
      </c>
      <c r="H33" s="3" t="str">
        <f t="shared" si="0"/>
        <v>VME_CAPITULO_1-EVALUACION_VIABILIDAD_TECNICA_ECONOMICA_DESPLIEGUE_INFRA-TEJ-2024_2024_V1</v>
      </c>
    </row>
    <row r="34" spans="1:8" ht="15.75">
      <c r="A34" s="3" t="s">
        <v>39</v>
      </c>
      <c r="B34" s="4">
        <v>2025</v>
      </c>
      <c r="C34" s="4"/>
      <c r="D34" s="10" t="s">
        <v>10</v>
      </c>
      <c r="E34" s="9" t="s">
        <v>47</v>
      </c>
      <c r="F34" s="4">
        <v>2025</v>
      </c>
      <c r="G34" s="4" t="s">
        <v>12</v>
      </c>
      <c r="H34" s="3" t="str">
        <f t="shared" si="0"/>
        <v>VME_CAPITULO_2-MODELOS_DE_NEGOCIO_PARA_INFRAESTRUCTURA_DE_CARGA-TEJ_2024_2025_V1</v>
      </c>
    </row>
    <row r="35" spans="1:8" ht="15.75">
      <c r="A35" s="3" t="s">
        <v>39</v>
      </c>
      <c r="B35" s="4">
        <v>2025</v>
      </c>
      <c r="C35" s="4"/>
      <c r="D35" s="10" t="s">
        <v>10</v>
      </c>
      <c r="E35" s="9" t="s">
        <v>48</v>
      </c>
      <c r="F35" s="4">
        <v>2025</v>
      </c>
      <c r="G35" s="4" t="s">
        <v>12</v>
      </c>
      <c r="H35" s="3" t="str">
        <f t="shared" si="0"/>
        <v>VME_CAPITULO_3_MECANISMOS_DE_FINANCIACION_TEJ_2025_2025_V1</v>
      </c>
    </row>
    <row r="36" spans="1:8" ht="15.75">
      <c r="A36" s="3" t="s">
        <v>39</v>
      </c>
      <c r="B36" s="4">
        <v>2025</v>
      </c>
      <c r="C36" s="8"/>
      <c r="D36" s="10" t="s">
        <v>10</v>
      </c>
      <c r="E36" s="9" t="s">
        <v>49</v>
      </c>
      <c r="F36" s="4">
        <v>2025</v>
      </c>
      <c r="G36" s="4" t="s">
        <v>12</v>
      </c>
      <c r="H36" s="3" t="str">
        <f t="shared" si="0"/>
        <v>VME_CAPITULO_4_MEJORES_PRACTICAS_INTERNACIONALES_2025_V1</v>
      </c>
    </row>
    <row r="37" spans="1:8" ht="15.75">
      <c r="A37" s="3" t="s">
        <v>39</v>
      </c>
      <c r="B37" s="4">
        <v>2025</v>
      </c>
      <c r="C37" s="4"/>
      <c r="D37" s="10" t="s">
        <v>10</v>
      </c>
      <c r="E37" s="9" t="s">
        <v>50</v>
      </c>
      <c r="F37" s="4">
        <v>2025</v>
      </c>
      <c r="G37" s="4" t="s">
        <v>12</v>
      </c>
      <c r="H37" s="3" t="str">
        <f t="shared" si="0"/>
        <v>VME_CAPITULO_5_GUIA_DE_TRANSICION_DE_ESTACIONES_TEJ_2025}_2025_V1</v>
      </c>
    </row>
    <row r="38" spans="1:8" ht="15.75">
      <c r="A38" s="3" t="s">
        <v>39</v>
      </c>
      <c r="B38" s="4">
        <v>2025</v>
      </c>
      <c r="C38" s="4"/>
      <c r="D38" s="10" t="s">
        <v>10</v>
      </c>
      <c r="E38" s="9" t="s">
        <v>51</v>
      </c>
      <c r="F38" s="4">
        <v>2025</v>
      </c>
      <c r="G38" s="4" t="s">
        <v>12</v>
      </c>
      <c r="H38" s="3" t="str">
        <f t="shared" si="0"/>
        <v>VME_HOJA_DE_RUTA_TRANSICION_ENERGETICA_JUSTA_TEJ_2025_2025_V1</v>
      </c>
    </row>
    <row r="39" spans="1:8" ht="15.75">
      <c r="A39" s="3" t="s">
        <v>39</v>
      </c>
      <c r="B39" s="4">
        <v>2025</v>
      </c>
      <c r="C39" s="4"/>
      <c r="D39" s="10" t="s">
        <v>10</v>
      </c>
      <c r="E39" s="9" t="s">
        <v>52</v>
      </c>
      <c r="F39" s="4">
        <v>2025</v>
      </c>
      <c r="G39" s="4" t="s">
        <v>12</v>
      </c>
      <c r="H39" s="3" t="str">
        <f t="shared" si="0"/>
        <v>VME_PRESENTACION_HOJA_DE_RUTA_TRANSICION_ENERGETICA_JUSTA_TEJ_2025_2025_V1</v>
      </c>
    </row>
    <row r="40" spans="1:8" ht="15.75">
      <c r="A40" s="4" t="s">
        <v>53</v>
      </c>
      <c r="B40" s="4">
        <v>2026</v>
      </c>
      <c r="C40" s="4"/>
      <c r="D40" s="10" t="s">
        <v>10</v>
      </c>
      <c r="E40" s="4" t="s">
        <v>54</v>
      </c>
      <c r="F40" s="11">
        <v>2026</v>
      </c>
      <c r="G40" s="4" t="s">
        <v>55</v>
      </c>
      <c r="H40" s="3" t="str">
        <f t="shared" si="0"/>
        <v>VME_TABLERO_FINAL_2026_V7</v>
      </c>
    </row>
    <row r="41" spans="1:8" ht="15.75">
      <c r="A41" s="4" t="s">
        <v>56</v>
      </c>
      <c r="B41" s="4">
        <v>2025</v>
      </c>
      <c r="C41" s="4"/>
      <c r="D41" s="10" t="s">
        <v>10</v>
      </c>
      <c r="E41" s="4" t="s">
        <v>57</v>
      </c>
      <c r="F41" s="4">
        <v>2025</v>
      </c>
      <c r="G41" s="4" t="s">
        <v>12</v>
      </c>
      <c r="H41" s="3" t="str">
        <f t="shared" si="0"/>
        <v>VME_DOCUMENTO_VERSION_DEFINITIVA_2025_V1</v>
      </c>
    </row>
    <row r="42" spans="1:8" ht="15.75">
      <c r="A42" s="4" t="s">
        <v>56</v>
      </c>
      <c r="B42" s="4">
        <v>2026</v>
      </c>
      <c r="C42" s="4"/>
      <c r="D42" s="10" t="s">
        <v>10</v>
      </c>
      <c r="E42" s="4" t="s">
        <v>58</v>
      </c>
      <c r="F42" s="4">
        <v>2026</v>
      </c>
      <c r="G42" s="4" t="s">
        <v>12</v>
      </c>
      <c r="H42" s="3" t="str">
        <f t="shared" si="0"/>
        <v>VME_FW_REMISION_SOLICITUD_AVAL_FISCAL_2026_V1</v>
      </c>
    </row>
    <row r="43" spans="1:8" ht="15.75">
      <c r="A43" s="4" t="s">
        <v>56</v>
      </c>
      <c r="B43" s="4">
        <v>2025</v>
      </c>
      <c r="C43" s="4"/>
      <c r="D43" s="10" t="s">
        <v>10</v>
      </c>
      <c r="E43" s="4" t="s">
        <v>59</v>
      </c>
      <c r="F43" s="4">
        <v>2025</v>
      </c>
      <c r="G43" s="4" t="s">
        <v>12</v>
      </c>
      <c r="H43" s="3" t="str">
        <f t="shared" si="0"/>
        <v>VME_RADICADO_2_2025_055116_2025_V1</v>
      </c>
    </row>
    <row r="44" spans="1:8" ht="15.75">
      <c r="A44" s="4" t="s">
        <v>56</v>
      </c>
      <c r="B44" s="4">
        <v>2025</v>
      </c>
      <c r="C44" s="4"/>
      <c r="D44" s="10" t="s">
        <v>10</v>
      </c>
      <c r="E44" s="4" t="s">
        <v>60</v>
      </c>
      <c r="F44" s="4">
        <v>2025</v>
      </c>
      <c r="G44" s="4" t="s">
        <v>12</v>
      </c>
      <c r="H44" s="3" t="str">
        <f>+CONCATENATE(D44,"_",E44,"_",F44,"_",G44)</f>
        <v>VME_RADICADO_2_2025_072600_2025_V1</v>
      </c>
    </row>
    <row r="45" spans="1:8" ht="15.75">
      <c r="A45" s="4" t="s">
        <v>56</v>
      </c>
      <c r="B45" s="4">
        <v>2025</v>
      </c>
      <c r="C45" s="4"/>
      <c r="D45" s="10" t="s">
        <v>10</v>
      </c>
      <c r="E45" s="4" t="s">
        <v>61</v>
      </c>
      <c r="F45" s="4">
        <v>2025</v>
      </c>
      <c r="G45" s="4" t="s">
        <v>12</v>
      </c>
      <c r="H45" s="3" t="str">
        <f t="shared" si="0"/>
        <v>VME_CONPES_4158_2025_2025_V1</v>
      </c>
    </row>
    <row r="46" spans="1:8" ht="15.75">
      <c r="A46" s="4" t="s">
        <v>56</v>
      </c>
      <c r="B46" s="4">
        <v>2025</v>
      </c>
      <c r="C46" s="4"/>
      <c r="D46" s="10" t="s">
        <v>10</v>
      </c>
      <c r="E46" s="4" t="s">
        <v>62</v>
      </c>
      <c r="F46" s="4">
        <v>2025</v>
      </c>
      <c r="G46" s="4" t="s">
        <v>12</v>
      </c>
      <c r="H46" s="3" t="str">
        <f t="shared" si="0"/>
        <v>VME_DECRETO_0972_2025_2025_V1</v>
      </c>
    </row>
    <row r="47" spans="1:8" ht="15.75">
      <c r="A47" s="4" t="s">
        <v>56</v>
      </c>
      <c r="B47" s="4">
        <v>2026</v>
      </c>
      <c r="C47" s="4"/>
      <c r="D47" s="10" t="s">
        <v>10</v>
      </c>
      <c r="E47" s="4" t="s">
        <v>63</v>
      </c>
      <c r="F47" s="4">
        <v>2026</v>
      </c>
      <c r="G47" s="4" t="s">
        <v>12</v>
      </c>
      <c r="H47" s="3" t="str">
        <f t="shared" si="0"/>
        <v>VME_DOCUMENTOS_VIGENCIA_FUTURA_EXCEPCIONAL_2026_V1</v>
      </c>
    </row>
    <row r="48" spans="1:8" ht="15.75">
      <c r="A48" s="4" t="s">
        <v>56</v>
      </c>
      <c r="B48" s="4">
        <v>2026</v>
      </c>
      <c r="C48" s="4"/>
      <c r="D48" s="10" t="s">
        <v>10</v>
      </c>
      <c r="E48" s="4" t="s">
        <v>64</v>
      </c>
      <c r="F48" s="4">
        <v>2026</v>
      </c>
      <c r="G48" s="4" t="s">
        <v>12</v>
      </c>
      <c r="H48" s="3" t="str">
        <f t="shared" si="0"/>
        <v>VME_CONCEPTOS_FAVORABLES_DNP_MHCP_2026_V1</v>
      </c>
    </row>
    <row r="49" spans="1:8" ht="15.75">
      <c r="A49" s="4" t="s">
        <v>56</v>
      </c>
      <c r="B49" s="4">
        <v>2026</v>
      </c>
      <c r="C49" s="4"/>
      <c r="D49" s="10" t="s">
        <v>10</v>
      </c>
      <c r="E49" s="4" t="s">
        <v>65</v>
      </c>
      <c r="F49" s="4">
        <v>2026</v>
      </c>
      <c r="G49" s="4" t="s">
        <v>12</v>
      </c>
      <c r="H49" s="3" t="str">
        <f t="shared" si="0"/>
        <v>VME_RESOLUCION_40159_2026_2026_V1</v>
      </c>
    </row>
    <row r="50" spans="1:8" ht="15.75">
      <c r="A50" s="4" t="s">
        <v>56</v>
      </c>
      <c r="B50" s="4">
        <v>2026</v>
      </c>
      <c r="C50" s="4"/>
      <c r="D50" s="10" t="s">
        <v>10</v>
      </c>
      <c r="E50" s="4" t="s">
        <v>66</v>
      </c>
      <c r="F50" s="4">
        <v>2026</v>
      </c>
      <c r="G50" s="4" t="s">
        <v>12</v>
      </c>
      <c r="H50" s="3" t="str">
        <f t="shared" si="0"/>
        <v>VME_AJUSTE_FICHA_PROYECTO_INVERSION_2026_V1</v>
      </c>
    </row>
    <row r="51" spans="1:8" ht="15.75">
      <c r="A51" s="4" t="s">
        <v>56</v>
      </c>
      <c r="B51" s="8">
        <v>2026</v>
      </c>
      <c r="C51" s="4"/>
      <c r="D51" s="10" t="s">
        <v>10</v>
      </c>
      <c r="E51" s="4" t="s">
        <v>67</v>
      </c>
      <c r="F51" s="8">
        <v>2026</v>
      </c>
      <c r="G51" s="4" t="s">
        <v>12</v>
      </c>
      <c r="H51" s="3" t="str">
        <f t="shared" si="0"/>
        <v>VME_CONTRATO_INTERADMINISTRATIVO_GGC_2144_2026_GECELCA_2026_V1</v>
      </c>
    </row>
    <row r="52" spans="1:8" ht="15.75">
      <c r="A52" s="4" t="s">
        <v>56</v>
      </c>
      <c r="B52" s="8">
        <v>2026</v>
      </c>
      <c r="C52" s="4"/>
      <c r="D52" s="10" t="s">
        <v>10</v>
      </c>
      <c r="E52" s="4" t="s">
        <v>68</v>
      </c>
      <c r="F52" s="8">
        <v>2026</v>
      </c>
      <c r="G52" s="4" t="s">
        <v>12</v>
      </c>
      <c r="H52" s="3" t="str">
        <f>+CONCATENATE(D52,"_",E52,"_",F52,"_",G52)</f>
        <v>VME_CONTRATO_INTERADMINISTRATIVO_GGC_1827_2026_FENOGE_2026_V1</v>
      </c>
    </row>
    <row r="53" spans="1:8" ht="15.75">
      <c r="A53" s="4" t="s">
        <v>69</v>
      </c>
      <c r="B53" s="4">
        <v>2022</v>
      </c>
      <c r="C53" s="12" t="s">
        <v>70</v>
      </c>
      <c r="D53" s="4" t="s">
        <v>10</v>
      </c>
      <c r="E53" s="4" t="s">
        <v>71</v>
      </c>
      <c r="F53" s="4">
        <v>2022</v>
      </c>
      <c r="G53" s="4" t="s">
        <v>12</v>
      </c>
      <c r="H53" s="3" t="str">
        <f t="shared" si="0"/>
        <v>VME_RESOLUCIÓN_01435_DEL_01_DE_SEPTIEMBRE_DE_2022 _2022_V1</v>
      </c>
    </row>
    <row r="54" spans="1:8" ht="15.75">
      <c r="A54" s="4" t="s">
        <v>69</v>
      </c>
      <c r="B54" s="4">
        <v>2022</v>
      </c>
      <c r="C54" s="12" t="s">
        <v>70</v>
      </c>
      <c r="D54" s="4" t="s">
        <v>10</v>
      </c>
      <c r="E54" s="4" t="s">
        <v>72</v>
      </c>
      <c r="F54" s="4">
        <v>2022</v>
      </c>
      <c r="G54" s="4" t="s">
        <v>12</v>
      </c>
      <c r="H54" s="3" t="str">
        <f t="shared" si="0"/>
        <v>VME_RESOLUCIÓN_01437_DEL_01_DE_SEPTIEMBRE_DE_2022 _2022_V1</v>
      </c>
    </row>
    <row r="55" spans="1:8" ht="15.75">
      <c r="A55" s="4" t="s">
        <v>69</v>
      </c>
      <c r="B55" s="4">
        <v>2022</v>
      </c>
      <c r="C55" s="12" t="s">
        <v>70</v>
      </c>
      <c r="D55" s="4" t="s">
        <v>10</v>
      </c>
      <c r="E55" s="4" t="s">
        <v>73</v>
      </c>
      <c r="F55" s="4">
        <v>2022</v>
      </c>
      <c r="G55" s="4" t="s">
        <v>12</v>
      </c>
      <c r="H55" s="3" t="str">
        <f t="shared" si="0"/>
        <v>VME_RESOLUCIÓN_01438_DEL_01_DE_SEPTIEMBRE_DE_2022 _2022_V1</v>
      </c>
    </row>
    <row r="56" spans="1:8" ht="15.75">
      <c r="A56" s="4" t="s">
        <v>69</v>
      </c>
      <c r="B56" s="4">
        <v>2022</v>
      </c>
      <c r="C56" s="12" t="s">
        <v>70</v>
      </c>
      <c r="D56" s="4" t="s">
        <v>10</v>
      </c>
      <c r="E56" s="4" t="s">
        <v>74</v>
      </c>
      <c r="F56" s="4">
        <v>2022</v>
      </c>
      <c r="G56" s="4" t="s">
        <v>12</v>
      </c>
      <c r="H56" s="3" t="str">
        <f t="shared" si="0"/>
        <v>VME_RESOLUCIÓN_01518_DEL_26_DE_SEPTIEMBRE_DE_2022 _2022_V1</v>
      </c>
    </row>
    <row r="57" spans="1:8" ht="15.75">
      <c r="A57" s="4" t="s">
        <v>69</v>
      </c>
      <c r="B57" s="4">
        <v>2022</v>
      </c>
      <c r="C57" s="12" t="s">
        <v>70</v>
      </c>
      <c r="D57" s="4" t="s">
        <v>10</v>
      </c>
      <c r="E57" s="4" t="s">
        <v>75</v>
      </c>
      <c r="F57" s="4">
        <v>2022</v>
      </c>
      <c r="G57" s="4" t="s">
        <v>12</v>
      </c>
      <c r="H57" s="3" t="str">
        <f t="shared" si="0"/>
        <v>VME_RESOLUCIÓN_01575_DEL_12_DE_OCTUBRE_DE_2022 _2022_V1</v>
      </c>
    </row>
    <row r="58" spans="1:8" ht="15.75">
      <c r="A58" s="4" t="s">
        <v>69</v>
      </c>
      <c r="B58" s="4">
        <v>2022</v>
      </c>
      <c r="C58" s="12" t="s">
        <v>70</v>
      </c>
      <c r="D58" s="4" t="s">
        <v>10</v>
      </c>
      <c r="E58" s="4" t="s">
        <v>76</v>
      </c>
      <c r="F58" s="4">
        <v>2022</v>
      </c>
      <c r="G58" s="4" t="s">
        <v>12</v>
      </c>
      <c r="H58" s="3" t="str">
        <f t="shared" si="0"/>
        <v>VME_RESOLUCIÓN_01692_DEL_3_DE_NOVIEMBRE_DE_2022 _2022_V1</v>
      </c>
    </row>
    <row r="59" spans="1:8" ht="15.75">
      <c r="A59" s="4" t="s">
        <v>69</v>
      </c>
      <c r="B59" s="4">
        <v>2022</v>
      </c>
      <c r="C59" s="12" t="s">
        <v>70</v>
      </c>
      <c r="D59" s="4" t="s">
        <v>10</v>
      </c>
      <c r="E59" s="4" t="s">
        <v>77</v>
      </c>
      <c r="F59" s="4">
        <v>2022</v>
      </c>
      <c r="G59" s="4" t="s">
        <v>12</v>
      </c>
      <c r="H59" s="3" t="str">
        <f t="shared" si="0"/>
        <v>VME_RESOLUCIÓN_01693_DEL_3_DE_NOVIEMBRE_DE_2022 _2022_V1</v>
      </c>
    </row>
    <row r="60" spans="1:8" ht="15.75">
      <c r="A60" s="4" t="s">
        <v>69</v>
      </c>
      <c r="B60" s="4">
        <v>2022</v>
      </c>
      <c r="C60" s="12" t="s">
        <v>70</v>
      </c>
      <c r="D60" s="4" t="s">
        <v>10</v>
      </c>
      <c r="E60" s="4" t="s">
        <v>78</v>
      </c>
      <c r="F60" s="4">
        <v>2022</v>
      </c>
      <c r="G60" s="4" t="s">
        <v>12</v>
      </c>
      <c r="H60" s="3" t="str">
        <f t="shared" si="0"/>
        <v>VME_RESOLUCIÓN_01695_DEL_4_DE_NOVIEMBRE_DE_2022 _2022_V1</v>
      </c>
    </row>
    <row r="61" spans="1:8" ht="15.75">
      <c r="A61" s="4" t="s">
        <v>69</v>
      </c>
      <c r="B61" s="4">
        <v>2022</v>
      </c>
      <c r="C61" s="12" t="s">
        <v>70</v>
      </c>
      <c r="D61" s="4" t="s">
        <v>10</v>
      </c>
      <c r="E61" s="4" t="s">
        <v>79</v>
      </c>
      <c r="F61" s="4">
        <v>2022</v>
      </c>
      <c r="G61" s="4" t="s">
        <v>12</v>
      </c>
      <c r="H61" s="3" t="str">
        <f t="shared" si="0"/>
        <v>VME_RESOLUCIÓN_01696_DEL_4_DE_NOVIEMBRE_DE_2022 _2022_V1</v>
      </c>
    </row>
    <row r="62" spans="1:8" ht="15.75">
      <c r="A62" s="4" t="s">
        <v>69</v>
      </c>
      <c r="B62" s="4">
        <v>2022</v>
      </c>
      <c r="C62" s="12" t="s">
        <v>70</v>
      </c>
      <c r="D62" s="4" t="s">
        <v>10</v>
      </c>
      <c r="E62" s="4" t="s">
        <v>80</v>
      </c>
      <c r="F62" s="4">
        <v>2022</v>
      </c>
      <c r="G62" s="4" t="s">
        <v>12</v>
      </c>
      <c r="H62" s="3" t="str">
        <f t="shared" si="0"/>
        <v>VME_RESOLUCIÓN_01855_DEL_07_DE_DICIEMBRE_DE_2022 _2022_V1</v>
      </c>
    </row>
    <row r="63" spans="1:8" ht="15.75">
      <c r="A63" s="4" t="s">
        <v>69</v>
      </c>
      <c r="B63" s="4">
        <v>2022</v>
      </c>
      <c r="C63" s="12" t="s">
        <v>70</v>
      </c>
      <c r="D63" s="4" t="s">
        <v>10</v>
      </c>
      <c r="E63" s="4" t="s">
        <v>81</v>
      </c>
      <c r="F63" s="4">
        <v>2022</v>
      </c>
      <c r="G63" s="4" t="s">
        <v>12</v>
      </c>
      <c r="H63" s="3" t="str">
        <f t="shared" si="0"/>
        <v>VME_RESOLUCIÓN_01865_DEL_09_DE_DICIEMBRE_DE_2022 _2022_V1</v>
      </c>
    </row>
    <row r="64" spans="1:8" ht="15.75">
      <c r="A64" s="4" t="s">
        <v>69</v>
      </c>
      <c r="B64" s="4">
        <v>2022</v>
      </c>
      <c r="C64" s="12" t="s">
        <v>70</v>
      </c>
      <c r="D64" s="4" t="s">
        <v>10</v>
      </c>
      <c r="E64" s="4" t="s">
        <v>82</v>
      </c>
      <c r="F64" s="4">
        <v>2022</v>
      </c>
      <c r="G64" s="4" t="s">
        <v>12</v>
      </c>
      <c r="H64" s="3" t="str">
        <f>+CONCATENATE(D64,"_",E64,"_",F64,"_",G64)</f>
        <v>VME_RESOLUCIÓN_01915_DEL_09_DE_DICIEMBRE_DE_2022 _2022_V1</v>
      </c>
    </row>
    <row r="65" spans="1:8" ht="15.75">
      <c r="A65" s="4" t="s">
        <v>69</v>
      </c>
      <c r="B65" s="4">
        <v>2022</v>
      </c>
      <c r="C65" s="12" t="s">
        <v>70</v>
      </c>
      <c r="D65" s="4" t="s">
        <v>10</v>
      </c>
      <c r="E65" s="4" t="s">
        <v>83</v>
      </c>
      <c r="F65" s="4">
        <v>2022</v>
      </c>
      <c r="G65" s="4" t="s">
        <v>12</v>
      </c>
      <c r="H65" s="3" t="str">
        <f>+CONCATENATE(D65,"_",E65,"_",F65,"_",G65)</f>
        <v>VME_RESOLUCIÓN_01917_DEL_09_DE_DICIEMBRE_DE_2022 _2022_V1</v>
      </c>
    </row>
    <row r="66" spans="1:8" ht="15.75">
      <c r="A66" s="4" t="s">
        <v>69</v>
      </c>
      <c r="B66" s="4">
        <v>2022</v>
      </c>
      <c r="C66" s="12" t="s">
        <v>70</v>
      </c>
      <c r="D66" s="4" t="s">
        <v>10</v>
      </c>
      <c r="E66" s="4" t="s">
        <v>84</v>
      </c>
      <c r="F66" s="4">
        <v>2022</v>
      </c>
      <c r="G66" s="4" t="s">
        <v>12</v>
      </c>
      <c r="H66" s="3" t="str">
        <f>+CONCATENATE(D66,"_",E66,"_",F66,"_",G66)</f>
        <v>VME_RESOLUCIÓN_01924_DEL_13_DE_DICIEMBRE_DE_2022 _2022_V1</v>
      </c>
    </row>
    <row r="67" spans="1:8" ht="15.75">
      <c r="A67" s="4" t="s">
        <v>69</v>
      </c>
      <c r="B67" s="4">
        <v>2022</v>
      </c>
      <c r="C67" s="12" t="s">
        <v>70</v>
      </c>
      <c r="D67" s="4" t="s">
        <v>10</v>
      </c>
      <c r="E67" s="4" t="s">
        <v>85</v>
      </c>
      <c r="F67" s="4">
        <v>2022</v>
      </c>
      <c r="G67" s="4" t="s">
        <v>12</v>
      </c>
      <c r="H67" s="3" t="str">
        <f>+CONCATENATE(D67,"_",E67,"_",F67,"_",G67)</f>
        <v>VME_RESOLUCIÓN_01926_DEL_13_DE_DICIEMBRE_DE_2022 _2022_V1</v>
      </c>
    </row>
    <row r="68" spans="1:8" ht="15.75">
      <c r="A68" s="4" t="s">
        <v>69</v>
      </c>
      <c r="B68" s="4">
        <v>2022</v>
      </c>
      <c r="C68" s="12" t="s">
        <v>70</v>
      </c>
      <c r="D68" s="4" t="s">
        <v>10</v>
      </c>
      <c r="E68" s="4" t="s">
        <v>86</v>
      </c>
      <c r="F68" s="4">
        <v>2022</v>
      </c>
      <c r="G68" s="4" t="s">
        <v>12</v>
      </c>
      <c r="H68" s="3" t="str">
        <f>+CONCATENATE(D68,"_",E68,"_",F68,"_",G68)</f>
        <v>VME_RESOLUCIÓN_01934_DEL_14_DE_DICIEMBRE_DE_2022 _2022_V1</v>
      </c>
    </row>
    <row r="69" spans="1:8" ht="15.75">
      <c r="A69" s="4" t="s">
        <v>69</v>
      </c>
      <c r="B69" s="4">
        <v>2023</v>
      </c>
      <c r="C69" s="12" t="s">
        <v>70</v>
      </c>
      <c r="D69" s="4" t="s">
        <v>10</v>
      </c>
      <c r="E69" s="4" t="s">
        <v>87</v>
      </c>
      <c r="F69" s="4">
        <v>2023</v>
      </c>
      <c r="G69" s="4" t="s">
        <v>12</v>
      </c>
      <c r="H69" s="3" t="str">
        <f>+CONCATENATE(D69,"_",E69,"_",F69,"_",G69)</f>
        <v>VME_RESOLUCIÓN_00116_DEL_13_DE_FEBRERO_DE_2023 _2023_V1</v>
      </c>
    </row>
    <row r="70" spans="1:8" ht="15.75">
      <c r="A70" s="4" t="s">
        <v>69</v>
      </c>
      <c r="B70" s="4">
        <v>2023</v>
      </c>
      <c r="C70" s="12" t="s">
        <v>70</v>
      </c>
      <c r="D70" s="4" t="s">
        <v>10</v>
      </c>
      <c r="E70" s="4" t="s">
        <v>88</v>
      </c>
      <c r="F70" s="4">
        <v>2023</v>
      </c>
      <c r="G70" s="4" t="s">
        <v>12</v>
      </c>
      <c r="H70" s="3" t="str">
        <f>+CONCATENATE(D70,"_",E70,"_",F70,"_",G70)</f>
        <v>VME_RESOLUCIÓN_00206_DEL_9_DE_MARZO_DE_2023 _2023_V1</v>
      </c>
    </row>
    <row r="71" spans="1:8" ht="15.75">
      <c r="A71" s="4" t="s">
        <v>69</v>
      </c>
      <c r="B71" s="4">
        <v>2023</v>
      </c>
      <c r="C71" s="12" t="s">
        <v>70</v>
      </c>
      <c r="D71" s="4" t="s">
        <v>10</v>
      </c>
      <c r="E71" s="4" t="s">
        <v>89</v>
      </c>
      <c r="F71" s="4">
        <v>2023</v>
      </c>
      <c r="G71" s="4" t="s">
        <v>12</v>
      </c>
      <c r="H71" s="3" t="str">
        <f>+CONCATENATE(D71,"_",E71,"_",F71,"_",G71)</f>
        <v>VME_RESOLUCIÓN_00244_DEL_23_DE_MARZO_DE_2023 _2023_V1</v>
      </c>
    </row>
    <row r="72" spans="1:8" ht="15.75">
      <c r="A72" s="4" t="s">
        <v>69</v>
      </c>
      <c r="B72" s="4">
        <v>2023</v>
      </c>
      <c r="C72" s="12" t="s">
        <v>70</v>
      </c>
      <c r="D72" s="4" t="s">
        <v>10</v>
      </c>
      <c r="E72" s="4" t="s">
        <v>90</v>
      </c>
      <c r="F72" s="4">
        <v>2023</v>
      </c>
      <c r="G72" s="4" t="s">
        <v>12</v>
      </c>
      <c r="H72" s="3" t="str">
        <f>+CONCATENATE(D72,"_",E72,"_",F72,"_",G72)</f>
        <v>VME_RESOLUCIÓN_00287_DE_31_DE_MARZO_2023 _2023_V1</v>
      </c>
    </row>
    <row r="73" spans="1:8" ht="15.75">
      <c r="A73" s="4" t="s">
        <v>69</v>
      </c>
      <c r="B73" s="4">
        <v>2023</v>
      </c>
      <c r="C73" s="12" t="s">
        <v>70</v>
      </c>
      <c r="D73" s="4" t="s">
        <v>10</v>
      </c>
      <c r="E73" s="4" t="s">
        <v>91</v>
      </c>
      <c r="F73" s="4">
        <v>2023</v>
      </c>
      <c r="G73" s="4" t="s">
        <v>12</v>
      </c>
      <c r="H73" s="3" t="str">
        <f>+CONCATENATE(D73,"_",E73,"_",F73,"_",G73)</f>
        <v>VME_RESOLUCIÓN_00288_DEL_31_DE_MARZO_DE_2023 _2023_V1</v>
      </c>
    </row>
    <row r="74" spans="1:8" ht="15.75">
      <c r="A74" s="4" t="s">
        <v>69</v>
      </c>
      <c r="B74" s="4">
        <v>2023</v>
      </c>
      <c r="C74" s="12" t="s">
        <v>70</v>
      </c>
      <c r="D74" s="4" t="s">
        <v>10</v>
      </c>
      <c r="E74" s="4" t="s">
        <v>92</v>
      </c>
      <c r="F74" s="4">
        <v>2023</v>
      </c>
      <c r="G74" s="4" t="s">
        <v>12</v>
      </c>
      <c r="H74" s="3" t="str">
        <f>+CONCATENATE(D74,"_",E74,"_",F74,"_",G74)</f>
        <v>VME_RESOLUCIÓN_00318_DEL_13_DE_ABRIL_DE_2023 _2023_V1</v>
      </c>
    </row>
    <row r="75" spans="1:8" ht="15.75">
      <c r="A75" s="4" t="s">
        <v>69</v>
      </c>
      <c r="B75" s="4">
        <v>2023</v>
      </c>
      <c r="C75" s="12" t="s">
        <v>70</v>
      </c>
      <c r="D75" s="4" t="s">
        <v>10</v>
      </c>
      <c r="E75" s="4" t="s">
        <v>93</v>
      </c>
      <c r="F75" s="4">
        <v>2023</v>
      </c>
      <c r="G75" s="4" t="s">
        <v>12</v>
      </c>
      <c r="H75" s="3" t="str">
        <f>+CONCATENATE(D75,"_",E75,"_",F75,"_",G75)</f>
        <v>VME_RESOLUCIÓN_00361_DEL_25_DE_ABRIL_DE_2023 _2023_V1</v>
      </c>
    </row>
    <row r="76" spans="1:8" ht="15.75">
      <c r="A76" s="4" t="s">
        <v>69</v>
      </c>
      <c r="B76" s="4">
        <v>2023</v>
      </c>
      <c r="C76" s="12" t="s">
        <v>70</v>
      </c>
      <c r="D76" s="4" t="s">
        <v>10</v>
      </c>
      <c r="E76" s="4" t="s">
        <v>94</v>
      </c>
      <c r="F76" s="4">
        <v>2023</v>
      </c>
      <c r="G76" s="4" t="s">
        <v>12</v>
      </c>
      <c r="H76" s="3" t="str">
        <f>+CONCATENATE(D76,"_",E76,"_",F76,"_",G76)</f>
        <v>VME_RESOLUCIÓN_00383_DEL_2_DE_MAYO_DE_2023 _2023_V1</v>
      </c>
    </row>
    <row r="77" spans="1:8" ht="15.75">
      <c r="A77" s="4" t="s">
        <v>69</v>
      </c>
      <c r="B77" s="4">
        <v>2023</v>
      </c>
      <c r="C77" s="12" t="s">
        <v>70</v>
      </c>
      <c r="D77" s="4" t="s">
        <v>10</v>
      </c>
      <c r="E77" s="4" t="s">
        <v>95</v>
      </c>
      <c r="F77" s="4">
        <v>2023</v>
      </c>
      <c r="G77" s="4" t="s">
        <v>12</v>
      </c>
      <c r="H77" s="3" t="str">
        <f>+CONCATENATE(D77,"_",E77,"_",F77,"_",G77)</f>
        <v>VME_RESOLUCIÓN_00415_DEL_11_DE_MAYO_DE_2023 _2023_V1</v>
      </c>
    </row>
    <row r="78" spans="1:8" ht="15.75">
      <c r="A78" s="4" t="s">
        <v>69</v>
      </c>
      <c r="B78" s="4">
        <v>2023</v>
      </c>
      <c r="C78" s="12" t="s">
        <v>70</v>
      </c>
      <c r="D78" s="4" t="s">
        <v>10</v>
      </c>
      <c r="E78" s="4" t="s">
        <v>96</v>
      </c>
      <c r="F78" s="4">
        <v>2023</v>
      </c>
      <c r="G78" s="4" t="s">
        <v>12</v>
      </c>
      <c r="H78" s="3" t="str">
        <f>+CONCATENATE(D78,"_",E78,"_",F78,"_",G78)</f>
        <v>VME_RESOLUCIÓN_00419_DEL_12_DE_MAYO_DE_2023 _2023_V1</v>
      </c>
    </row>
    <row r="79" spans="1:8" ht="15.75">
      <c r="A79" s="4" t="s">
        <v>69</v>
      </c>
      <c r="B79" s="4">
        <v>2023</v>
      </c>
      <c r="C79" s="12" t="s">
        <v>70</v>
      </c>
      <c r="D79" s="4" t="s">
        <v>10</v>
      </c>
      <c r="E79" s="4" t="s">
        <v>97</v>
      </c>
      <c r="F79" s="4">
        <v>2023</v>
      </c>
      <c r="G79" s="4" t="s">
        <v>12</v>
      </c>
      <c r="H79" s="3" t="str">
        <f>+CONCATENATE(D79,"_",E79,"_",F79,"_",G79)</f>
        <v>VME_RESOLUCION_00452_DEL_25_DE_MAYO_DE_2023 _2023_V1</v>
      </c>
    </row>
    <row r="80" spans="1:8" ht="15.75">
      <c r="A80" s="4" t="s">
        <v>69</v>
      </c>
      <c r="B80" s="4">
        <v>2023</v>
      </c>
      <c r="C80" s="12" t="s">
        <v>70</v>
      </c>
      <c r="D80" s="4" t="s">
        <v>10</v>
      </c>
      <c r="E80" s="4" t="s">
        <v>98</v>
      </c>
      <c r="F80" s="4">
        <v>2023</v>
      </c>
      <c r="G80" s="4" t="s">
        <v>12</v>
      </c>
      <c r="H80" s="3" t="str">
        <f>+CONCATENATE(D80,"_",E80,"_",F80,"_",G80)</f>
        <v>VME_RESOLUCIÓN_000482_DEL_31_DE_MAYO_DE_2023 _2023_V1</v>
      </c>
    </row>
    <row r="81" spans="1:8" ht="15.75">
      <c r="A81" s="4" t="s">
        <v>69</v>
      </c>
      <c r="B81" s="4">
        <v>2023</v>
      </c>
      <c r="C81" s="12" t="s">
        <v>70</v>
      </c>
      <c r="D81" s="4" t="s">
        <v>10</v>
      </c>
      <c r="E81" s="4" t="s">
        <v>99</v>
      </c>
      <c r="F81" s="4">
        <v>2023</v>
      </c>
      <c r="G81" s="4" t="s">
        <v>12</v>
      </c>
      <c r="H81" s="3" t="str">
        <f>+CONCATENATE(D81,"_",E81,"_",F81,"_",G81)</f>
        <v>VME_RESOLUCIÓN_00533_DEL_14_DE_JUNIO_DE_2023 _2023_V1</v>
      </c>
    </row>
    <row r="82" spans="1:8" ht="15.75">
      <c r="A82" s="4" t="s">
        <v>69</v>
      </c>
      <c r="B82" s="4">
        <v>2023</v>
      </c>
      <c r="C82" s="12" t="s">
        <v>70</v>
      </c>
      <c r="D82" s="4" t="s">
        <v>10</v>
      </c>
      <c r="E82" s="4" t="s">
        <v>100</v>
      </c>
      <c r="F82" s="4">
        <v>2023</v>
      </c>
      <c r="G82" s="4" t="s">
        <v>12</v>
      </c>
      <c r="H82" s="3" t="str">
        <f>+CONCATENATE(D82,"_",E82,"_",F82,"_",G82)</f>
        <v>VME_RESOLUCIÓN_00628_DEL_4_DE_JULIO_DE_2023 _2023_V1</v>
      </c>
    </row>
    <row r="83" spans="1:8" ht="15.75">
      <c r="A83" s="4" t="s">
        <v>69</v>
      </c>
      <c r="B83" s="4">
        <v>2023</v>
      </c>
      <c r="C83" s="12" t="s">
        <v>70</v>
      </c>
      <c r="D83" s="4" t="s">
        <v>10</v>
      </c>
      <c r="E83" s="4" t="s">
        <v>101</v>
      </c>
      <c r="F83" s="4">
        <v>2023</v>
      </c>
      <c r="G83" s="4" t="s">
        <v>12</v>
      </c>
      <c r="H83" s="3" t="str">
        <f>+CONCATENATE(D83,"_",E83,"_",F83,"_",G83)</f>
        <v>VME_RESOLUCIÓN_00629_DEL_4_DE_JULIO_DE_2023 _2023_V1</v>
      </c>
    </row>
    <row r="84" spans="1:8" ht="15.75">
      <c r="A84" s="4" t="s">
        <v>69</v>
      </c>
      <c r="B84" s="4">
        <v>2023</v>
      </c>
      <c r="C84" s="12" t="s">
        <v>70</v>
      </c>
      <c r="D84" s="4" t="s">
        <v>10</v>
      </c>
      <c r="E84" s="4" t="s">
        <v>102</v>
      </c>
      <c r="F84" s="4">
        <v>2023</v>
      </c>
      <c r="G84" s="4" t="s">
        <v>12</v>
      </c>
      <c r="H84" s="3" t="str">
        <f>+CONCATENATE(D84,"_",E84,"_",F84,"_",G84)</f>
        <v>VME_RESOLUCIÓN_00630_DEL_4_DE_JULIO_DE_2023 _2023_V1</v>
      </c>
    </row>
    <row r="85" spans="1:8" ht="15.75">
      <c r="A85" s="4" t="s">
        <v>69</v>
      </c>
      <c r="B85" s="4">
        <v>2023</v>
      </c>
      <c r="C85" s="12" t="s">
        <v>70</v>
      </c>
      <c r="D85" s="4" t="s">
        <v>10</v>
      </c>
      <c r="E85" s="4" t="s">
        <v>103</v>
      </c>
      <c r="F85" s="4">
        <v>2023</v>
      </c>
      <c r="G85" s="4" t="s">
        <v>12</v>
      </c>
      <c r="H85" s="3" t="str">
        <f>+CONCATENATE(D85,"_",E85,"_",F85,"_",G85)</f>
        <v>VME_RESOLUCIÓN_00649_DEL_12_DE_JULIO_DE_2023 _2023_V1</v>
      </c>
    </row>
    <row r="86" spans="1:8" ht="15.75">
      <c r="A86" s="4" t="s">
        <v>69</v>
      </c>
      <c r="B86" s="4">
        <v>2023</v>
      </c>
      <c r="C86" s="12" t="s">
        <v>70</v>
      </c>
      <c r="D86" s="4" t="s">
        <v>10</v>
      </c>
      <c r="E86" s="4" t="s">
        <v>104</v>
      </c>
      <c r="F86" s="4">
        <v>2023</v>
      </c>
      <c r="G86" s="4" t="s">
        <v>12</v>
      </c>
      <c r="H86" s="3" t="str">
        <f>+CONCATENATE(D86,"_",E86,"_",F86,"_",G86)</f>
        <v>VME_RESOLUCIÓN_00746_DEL_31_DE_JULIO_DE_2023 _2023_V1</v>
      </c>
    </row>
    <row r="87" spans="1:8" ht="15.75">
      <c r="A87" s="4" t="s">
        <v>69</v>
      </c>
      <c r="B87" s="4">
        <v>2023</v>
      </c>
      <c r="C87" s="12" t="s">
        <v>70</v>
      </c>
      <c r="D87" s="4" t="s">
        <v>10</v>
      </c>
      <c r="E87" s="4" t="s">
        <v>105</v>
      </c>
      <c r="F87" s="4">
        <v>2023</v>
      </c>
      <c r="G87" s="4" t="s">
        <v>12</v>
      </c>
      <c r="H87" s="3" t="str">
        <f>+CONCATENATE(D87,"_",E87,"_",F87,"_",G87)</f>
        <v>VME_RESOLUCIÓN_00770_DEL_2_DE_AGOSTO_DE_2023 _2023_V1</v>
      </c>
    </row>
    <row r="88" spans="1:8" ht="15.75">
      <c r="A88" s="4" t="s">
        <v>69</v>
      </c>
      <c r="B88" s="4">
        <v>2023</v>
      </c>
      <c r="C88" s="12" t="s">
        <v>70</v>
      </c>
      <c r="D88" s="4" t="s">
        <v>10</v>
      </c>
      <c r="E88" s="4" t="s">
        <v>106</v>
      </c>
      <c r="F88" s="4">
        <v>2023</v>
      </c>
      <c r="G88" s="4" t="s">
        <v>12</v>
      </c>
      <c r="H88" s="3" t="str">
        <f>+CONCATENATE(D88,"_",E88,"_",F88,"_",G88)</f>
        <v>VME_RESOLUCIÓN_00771_DEL_2_DE_AGOSTO_DE_2023 _2023_V1</v>
      </c>
    </row>
    <row r="89" spans="1:8" ht="15.75">
      <c r="A89" s="4" t="s">
        <v>69</v>
      </c>
      <c r="B89" s="4">
        <v>2023</v>
      </c>
      <c r="C89" s="12" t="s">
        <v>70</v>
      </c>
      <c r="D89" s="4" t="s">
        <v>10</v>
      </c>
      <c r="E89" s="4" t="s">
        <v>107</v>
      </c>
      <c r="F89" s="4">
        <v>2023</v>
      </c>
      <c r="G89" s="4" t="s">
        <v>12</v>
      </c>
      <c r="H89" s="3" t="str">
        <f>+CONCATENATE(D89,"_",E89,"_",F89,"_",G89)</f>
        <v>VME_RESOLUCIÓN_00928_DEL_31_DE_AGOSTO_DE_2023 _2023_V1</v>
      </c>
    </row>
    <row r="90" spans="1:8" ht="15.75">
      <c r="A90" s="4" t="s">
        <v>69</v>
      </c>
      <c r="B90" s="4">
        <v>2023</v>
      </c>
      <c r="C90" s="12" t="s">
        <v>70</v>
      </c>
      <c r="D90" s="4" t="s">
        <v>10</v>
      </c>
      <c r="E90" s="4" t="s">
        <v>108</v>
      </c>
      <c r="F90" s="4">
        <v>2023</v>
      </c>
      <c r="G90" s="4" t="s">
        <v>12</v>
      </c>
      <c r="H90" s="3" t="str">
        <f>+CONCATENATE(D90,"_",E90,"_",F90,"_",G90)</f>
        <v>VME_RESOLUCIÓN_00931_DEL_1_DE_SEPTIEMBRE_DE_2023 _2023_V1</v>
      </c>
    </row>
    <row r="91" spans="1:8" ht="15.75">
      <c r="A91" s="4" t="s">
        <v>69</v>
      </c>
      <c r="B91" s="4">
        <v>2023</v>
      </c>
      <c r="C91" s="12" t="s">
        <v>70</v>
      </c>
      <c r="D91" s="4" t="s">
        <v>10</v>
      </c>
      <c r="E91" s="4" t="s">
        <v>109</v>
      </c>
      <c r="F91" s="4">
        <v>2023</v>
      </c>
      <c r="G91" s="4" t="s">
        <v>12</v>
      </c>
      <c r="H91" s="3" t="str">
        <f>+CONCATENATE(D91,"_",E91,"_",F91,"_",G91)</f>
        <v>VME_RESOLUCIÓN_01055_DEL_28_DE_SEPTIEMBRE_DE_2023 _2023_V1</v>
      </c>
    </row>
    <row r="92" spans="1:8" ht="15.75">
      <c r="A92" s="4" t="s">
        <v>69</v>
      </c>
      <c r="B92" s="4">
        <v>2023</v>
      </c>
      <c r="C92" s="12" t="s">
        <v>70</v>
      </c>
      <c r="D92" s="4" t="s">
        <v>10</v>
      </c>
      <c r="E92" s="4" t="s">
        <v>110</v>
      </c>
      <c r="F92" s="4">
        <v>2023</v>
      </c>
      <c r="G92" s="4" t="s">
        <v>12</v>
      </c>
      <c r="H92" s="3" t="str">
        <f>+CONCATENATE(D92,"_",E92,"_",F92,"_",G92)</f>
        <v>VME_RESOLUCIÓN_01060_DEL_2_DE_OCTUBRE_DE_2023 _2023_V1</v>
      </c>
    </row>
    <row r="93" spans="1:8" ht="15.75">
      <c r="A93" s="4" t="s">
        <v>69</v>
      </c>
      <c r="B93" s="4">
        <v>2023</v>
      </c>
      <c r="C93" s="12" t="s">
        <v>70</v>
      </c>
      <c r="D93" s="4" t="s">
        <v>10</v>
      </c>
      <c r="E93" s="4" t="s">
        <v>111</v>
      </c>
      <c r="F93" s="4">
        <v>2023</v>
      </c>
      <c r="G93" s="4" t="s">
        <v>12</v>
      </c>
      <c r="H93" s="3" t="str">
        <f>+CONCATENATE(D93,"_",E93,"_",F93,"_",G93)</f>
        <v>VME_RESOLUCIÓN_01062_DEL_2_DE_OCTUBRE_DE_2023 _2023_V1</v>
      </c>
    </row>
    <row r="94" spans="1:8" ht="15.75">
      <c r="A94" s="4" t="s">
        <v>69</v>
      </c>
      <c r="B94" s="4">
        <v>2023</v>
      </c>
      <c r="C94" s="12" t="s">
        <v>70</v>
      </c>
      <c r="D94" s="4" t="s">
        <v>10</v>
      </c>
      <c r="E94" s="4" t="s">
        <v>112</v>
      </c>
      <c r="F94" s="4">
        <v>2023</v>
      </c>
      <c r="G94" s="4" t="s">
        <v>12</v>
      </c>
      <c r="H94" s="3" t="str">
        <f>+CONCATENATE(D94,"_",E94,"_",F94,"_",G94)</f>
        <v>VME_RESOLUCIÓN_01068_DEL_3_DE_OCTUBRE_DE_2023 _2023_V1</v>
      </c>
    </row>
    <row r="95" spans="1:8" ht="15.75">
      <c r="A95" s="4" t="s">
        <v>69</v>
      </c>
      <c r="B95" s="4">
        <v>2023</v>
      </c>
      <c r="C95" s="12" t="s">
        <v>70</v>
      </c>
      <c r="D95" s="4" t="s">
        <v>10</v>
      </c>
      <c r="E95" s="4" t="s">
        <v>113</v>
      </c>
      <c r="F95" s="4">
        <v>2023</v>
      </c>
      <c r="G95" s="4" t="s">
        <v>12</v>
      </c>
      <c r="H95" s="3" t="str">
        <f>+CONCATENATE(D95,"_",E95,"_",F95,"_",G95)</f>
        <v>VME_RESOLUCIÓN_01070_DEL_3_DE_OCTUBRE_DE_2023 _2023_V1</v>
      </c>
    </row>
    <row r="96" spans="1:8" ht="15.75">
      <c r="A96" s="4" t="s">
        <v>69</v>
      </c>
      <c r="B96" s="4">
        <v>2023</v>
      </c>
      <c r="C96" s="12" t="s">
        <v>70</v>
      </c>
      <c r="D96" s="4" t="s">
        <v>10</v>
      </c>
      <c r="E96" s="4" t="s">
        <v>114</v>
      </c>
      <c r="F96" s="4">
        <v>2023</v>
      </c>
      <c r="G96" s="4" t="s">
        <v>12</v>
      </c>
      <c r="H96" s="3" t="str">
        <f>+CONCATENATE(D96,"_",E96,"_",F96,"_",G96)</f>
        <v>VME_RESOLUCIÓN_01143_DEL_20_DE_OCTUBRE_DE_2023 _2023_V1</v>
      </c>
    </row>
    <row r="97" spans="1:8" ht="15.75">
      <c r="A97" s="4" t="s">
        <v>69</v>
      </c>
      <c r="B97" s="4">
        <v>2023</v>
      </c>
      <c r="C97" s="12" t="s">
        <v>70</v>
      </c>
      <c r="D97" s="4" t="s">
        <v>10</v>
      </c>
      <c r="E97" s="4" t="s">
        <v>115</v>
      </c>
      <c r="F97" s="4">
        <v>2023</v>
      </c>
      <c r="G97" s="4" t="s">
        <v>12</v>
      </c>
      <c r="H97" s="3" t="str">
        <f>+CONCATENATE(D97,"_",E97,"_",F97,"_",G97)</f>
        <v>VME_RESOLUCIÓN_01401_DEL_15_DE_NOVIEMBRE_DE_2023 _2023_V1</v>
      </c>
    </row>
    <row r="98" spans="1:8" ht="15.75">
      <c r="A98" s="4" t="s">
        <v>69</v>
      </c>
      <c r="B98" s="4">
        <v>2023</v>
      </c>
      <c r="C98" s="12" t="s">
        <v>70</v>
      </c>
      <c r="D98" s="4" t="s">
        <v>10</v>
      </c>
      <c r="E98" s="4" t="s">
        <v>116</v>
      </c>
      <c r="F98" s="4">
        <v>2023</v>
      </c>
      <c r="G98" s="4" t="s">
        <v>12</v>
      </c>
      <c r="H98" s="3" t="str">
        <f>+CONCATENATE(D98,"_",E98,"_",F98,"_",G98)</f>
        <v>VME_RESOLUCIÓN_01402_DEL_15_DE_NOVIEMBRE_DE_2023 _2023_V1</v>
      </c>
    </row>
    <row r="99" spans="1:8" ht="15.75">
      <c r="A99" s="4" t="s">
        <v>69</v>
      </c>
      <c r="B99" s="4">
        <v>2023</v>
      </c>
      <c r="C99" s="12" t="s">
        <v>70</v>
      </c>
      <c r="D99" s="4" t="s">
        <v>10</v>
      </c>
      <c r="E99" s="4" t="s">
        <v>117</v>
      </c>
      <c r="F99" s="4">
        <v>2023</v>
      </c>
      <c r="G99" s="4" t="s">
        <v>12</v>
      </c>
      <c r="H99" s="3" t="str">
        <f>+CONCATENATE(D99,"_",E99,"_",F99,"_",G99)</f>
        <v>VME_RESOLUCIÓN_01481_DEL_24_DE_NOVIEMBRE_DE_2023 _2023_V1</v>
      </c>
    </row>
    <row r="100" spans="1:8" ht="15.75">
      <c r="A100" s="4" t="s">
        <v>69</v>
      </c>
      <c r="B100" s="4">
        <v>2023</v>
      </c>
      <c r="C100" s="12" t="s">
        <v>70</v>
      </c>
      <c r="D100" s="4" t="s">
        <v>10</v>
      </c>
      <c r="E100" s="4" t="s">
        <v>118</v>
      </c>
      <c r="F100" s="4">
        <v>2023</v>
      </c>
      <c r="G100" s="4" t="s">
        <v>12</v>
      </c>
      <c r="H100" s="3" t="str">
        <f>+CONCATENATE(D100,"_",E100,"_",F100,"_",G100)</f>
        <v>VME_RESOLUCIÓN_01532_DEL_1_DE_DICIEMBRE_DE_2023 _2023_V1</v>
      </c>
    </row>
    <row r="101" spans="1:8" ht="15.75">
      <c r="A101" s="4" t="s">
        <v>69</v>
      </c>
      <c r="B101" s="4">
        <v>2023</v>
      </c>
      <c r="C101" s="12" t="s">
        <v>70</v>
      </c>
      <c r="D101" s="4" t="s">
        <v>10</v>
      </c>
      <c r="E101" s="4" t="s">
        <v>119</v>
      </c>
      <c r="F101" s="4">
        <v>2023</v>
      </c>
      <c r="G101" s="4" t="s">
        <v>12</v>
      </c>
      <c r="H101" s="3" t="str">
        <f>+CONCATENATE(D101,"_",E101,"_",F101,"_",G101)</f>
        <v>VME_RESOLUCIÓN_01539_DEL_5_DE_DICIEMBRE_DE_2023 _2023_V1</v>
      </c>
    </row>
    <row r="102" spans="1:8" ht="15.75">
      <c r="A102" s="4" t="s">
        <v>69</v>
      </c>
      <c r="B102" s="4">
        <v>2023</v>
      </c>
      <c r="C102" s="12" t="s">
        <v>70</v>
      </c>
      <c r="D102" s="4" t="s">
        <v>10</v>
      </c>
      <c r="E102" s="4" t="s">
        <v>120</v>
      </c>
      <c r="F102" s="4">
        <v>2023</v>
      </c>
      <c r="G102" s="4" t="s">
        <v>12</v>
      </c>
      <c r="H102" s="3" t="str">
        <f>+CONCATENATE(D102,"_",E102,"_",F102,"_",G102)</f>
        <v>VME_RESOLUCIÓN_01541_DEL_06_DE_DICIEMBRE_DE_2023 _2023_V1</v>
      </c>
    </row>
    <row r="103" spans="1:8" ht="15.75">
      <c r="A103" s="4" t="s">
        <v>69</v>
      </c>
      <c r="B103" s="4">
        <v>2023</v>
      </c>
      <c r="C103" s="12" t="s">
        <v>70</v>
      </c>
      <c r="D103" s="4" t="s">
        <v>10</v>
      </c>
      <c r="E103" s="4" t="s">
        <v>121</v>
      </c>
      <c r="F103" s="4">
        <v>2023</v>
      </c>
      <c r="G103" s="4" t="s">
        <v>12</v>
      </c>
      <c r="H103" s="3" t="str">
        <f>+CONCATENATE(D103,"_",E103,"_",F103,"_",G103)</f>
        <v>VME_RESOLUCIÓN_01563_DEL_07_DE_DICIEMBRE_DE_2023 _2023_V1</v>
      </c>
    </row>
    <row r="104" spans="1:8" ht="15.75">
      <c r="A104" s="4" t="s">
        <v>69</v>
      </c>
      <c r="B104" s="4">
        <v>2023</v>
      </c>
      <c r="C104" s="12" t="s">
        <v>70</v>
      </c>
      <c r="D104" s="4" t="s">
        <v>10</v>
      </c>
      <c r="E104" s="4" t="s">
        <v>122</v>
      </c>
      <c r="F104" s="4">
        <v>2023</v>
      </c>
      <c r="G104" s="4" t="s">
        <v>12</v>
      </c>
      <c r="H104" s="3" t="str">
        <f>+CONCATENATE(D104,"_",E104,"_",F104,"_",G104)</f>
        <v>VME_RESOLUCIÓN_01566_DEL_07_DE_DICIEMBRE_DE_2023 _2023_V1</v>
      </c>
    </row>
    <row r="105" spans="1:8" ht="15.75">
      <c r="A105" s="4" t="s">
        <v>69</v>
      </c>
      <c r="B105" s="4">
        <v>2023</v>
      </c>
      <c r="C105" s="12" t="s">
        <v>70</v>
      </c>
      <c r="D105" s="4" t="s">
        <v>10</v>
      </c>
      <c r="E105" s="4" t="s">
        <v>123</v>
      </c>
      <c r="F105" s="4">
        <v>2023</v>
      </c>
      <c r="G105" s="4" t="s">
        <v>12</v>
      </c>
      <c r="H105" s="3" t="str">
        <f>+CONCATENATE(D105,"_",E105,"_",F105,"_",G105)</f>
        <v>VME_RESOLUCIÓN_01576_DEL_11_DE_DICIEMBRE_DE_2023 _2023_V1</v>
      </c>
    </row>
    <row r="106" spans="1:8" ht="15.75">
      <c r="A106" s="4" t="s">
        <v>69</v>
      </c>
      <c r="B106" s="4">
        <v>2023</v>
      </c>
      <c r="C106" s="12" t="s">
        <v>70</v>
      </c>
      <c r="D106" s="4" t="s">
        <v>10</v>
      </c>
      <c r="E106" s="4" t="s">
        <v>124</v>
      </c>
      <c r="F106" s="4">
        <v>2023</v>
      </c>
      <c r="G106" s="4" t="s">
        <v>12</v>
      </c>
      <c r="H106" s="3" t="str">
        <f>+CONCATENATE(D106,"_",E106,"_",F106,"_",G106)</f>
        <v>VME_RESOLUCIÓN_01577_DEL_11_DE_DICIEMBRE_DE_2023 _2023_V1</v>
      </c>
    </row>
    <row r="107" spans="1:8" ht="15.75">
      <c r="A107" s="4" t="s">
        <v>69</v>
      </c>
      <c r="B107" s="4">
        <v>2023</v>
      </c>
      <c r="C107" s="12" t="s">
        <v>70</v>
      </c>
      <c r="D107" s="4" t="s">
        <v>10</v>
      </c>
      <c r="E107" s="4" t="s">
        <v>125</v>
      </c>
      <c r="F107" s="4">
        <v>2023</v>
      </c>
      <c r="G107" s="4" t="s">
        <v>12</v>
      </c>
      <c r="H107" s="3" t="str">
        <f>+CONCATENATE(D107,"_",E107,"_",F107,"_",G107)</f>
        <v>VME_RESOLUCIÓN_01581_DEL_12_DE_DICIEMBRE_DE_2023 _2023_V1</v>
      </c>
    </row>
    <row r="108" spans="1:8" ht="15.75">
      <c r="A108" s="4" t="s">
        <v>69</v>
      </c>
      <c r="B108" s="4">
        <v>2023</v>
      </c>
      <c r="C108" s="12" t="s">
        <v>70</v>
      </c>
      <c r="D108" s="4" t="s">
        <v>10</v>
      </c>
      <c r="E108" s="4" t="s">
        <v>126</v>
      </c>
      <c r="F108" s="4">
        <v>2023</v>
      </c>
      <c r="G108" s="4" t="s">
        <v>12</v>
      </c>
      <c r="H108" s="3" t="str">
        <f>+CONCATENATE(D108,"_",E108,"_",F108,"_",G108)</f>
        <v>VME_RESOLUCIÓN_01601_DEL_15_DE_DICIEMBRE_DE_2023 _2023_V1</v>
      </c>
    </row>
    <row r="109" spans="1:8" ht="15.75">
      <c r="A109" s="4" t="s">
        <v>69</v>
      </c>
      <c r="B109" s="4">
        <v>2024</v>
      </c>
      <c r="C109" s="12" t="s">
        <v>70</v>
      </c>
      <c r="D109" s="4" t="s">
        <v>10</v>
      </c>
      <c r="E109" s="4" t="s">
        <v>127</v>
      </c>
      <c r="F109" s="4">
        <v>2024</v>
      </c>
      <c r="G109" s="4" t="s">
        <v>12</v>
      </c>
      <c r="H109" s="3" t="str">
        <f>+CONCATENATE(D109,"_",E109,"_",F109,"_",G109)</f>
        <v>VME_RESOLUCIÓN_00040_DEL_19_DE_ENERO_DE_2024 _2024_V1</v>
      </c>
    </row>
    <row r="110" spans="1:8" ht="15.75">
      <c r="A110" s="4" t="s">
        <v>69</v>
      </c>
      <c r="B110" s="4">
        <v>2024</v>
      </c>
      <c r="C110" s="12" t="s">
        <v>70</v>
      </c>
      <c r="D110" s="4" t="s">
        <v>10</v>
      </c>
      <c r="E110" s="4" t="s">
        <v>128</v>
      </c>
      <c r="F110" s="4">
        <v>2024</v>
      </c>
      <c r="G110" s="4" t="s">
        <v>12</v>
      </c>
      <c r="H110" s="3" t="str">
        <f>+CONCATENATE(D110,"_",E110,"_",F110,"_",G110)</f>
        <v>VME_RESOLUCIÓN_00073_DEL_01_DE_FEBRERO_DE_2024 _2024_V1</v>
      </c>
    </row>
    <row r="111" spans="1:8" ht="15.75">
      <c r="A111" s="4" t="s">
        <v>69</v>
      </c>
      <c r="B111" s="4">
        <v>2024</v>
      </c>
      <c r="C111" s="12" t="s">
        <v>70</v>
      </c>
      <c r="D111" s="4" t="s">
        <v>10</v>
      </c>
      <c r="E111" s="4" t="s">
        <v>129</v>
      </c>
      <c r="F111" s="4">
        <v>2024</v>
      </c>
      <c r="G111" s="4" t="s">
        <v>12</v>
      </c>
      <c r="H111" s="3" t="str">
        <f>+CONCATENATE(D111,"_",E111,"_",F111,"_",G111)</f>
        <v>VME_RESOLUCIÓN_00120_DEL_16_DE_FEBRERO_DE_2024 _2024_V1</v>
      </c>
    </row>
    <row r="112" spans="1:8" ht="15.75">
      <c r="A112" s="4" t="s">
        <v>69</v>
      </c>
      <c r="B112" s="4">
        <v>2024</v>
      </c>
      <c r="C112" s="12" t="s">
        <v>70</v>
      </c>
      <c r="D112" s="4" t="s">
        <v>10</v>
      </c>
      <c r="E112" s="4" t="s">
        <v>130</v>
      </c>
      <c r="F112" s="4">
        <v>2024</v>
      </c>
      <c r="G112" s="4" t="s">
        <v>12</v>
      </c>
      <c r="H112" s="3" t="str">
        <f>+CONCATENATE(D112,"_",E112,"_",F112,"_",G112)</f>
        <v>VME_RESOLUCIÓN_00193_DEL_7_DE_MARZO_DE_2024 _2024_V1</v>
      </c>
    </row>
    <row r="113" spans="1:8" ht="15.75">
      <c r="A113" s="4" t="s">
        <v>69</v>
      </c>
      <c r="B113" s="4">
        <v>2024</v>
      </c>
      <c r="C113" s="12" t="s">
        <v>70</v>
      </c>
      <c r="D113" s="4" t="s">
        <v>10</v>
      </c>
      <c r="E113" s="4" t="s">
        <v>131</v>
      </c>
      <c r="F113" s="4">
        <v>2024</v>
      </c>
      <c r="G113" s="4" t="s">
        <v>12</v>
      </c>
      <c r="H113" s="3" t="str">
        <f>+CONCATENATE(D113,"_",E113,"_",F113,"_",G113)</f>
        <v>VME_RESOLUCIÓN_00198_DEL_7_DE_MARZO_DE_2024 _2024_V1</v>
      </c>
    </row>
    <row r="114" spans="1:8" ht="15.75">
      <c r="A114" s="4" t="s">
        <v>69</v>
      </c>
      <c r="B114" s="4">
        <v>2024</v>
      </c>
      <c r="C114" s="12" t="s">
        <v>70</v>
      </c>
      <c r="D114" s="4" t="s">
        <v>10</v>
      </c>
      <c r="E114" s="4" t="s">
        <v>132</v>
      </c>
      <c r="F114" s="4">
        <v>2024</v>
      </c>
      <c r="G114" s="4" t="s">
        <v>12</v>
      </c>
      <c r="H114" s="3" t="str">
        <f>+CONCATENATE(D114,"_",E114,"_",F114,"_",G114)</f>
        <v>VME_RESOLUCIÓN_00310_DEL_4_DE_ABRIL_DE_2024 _2024_V1</v>
      </c>
    </row>
    <row r="115" spans="1:8" ht="15.75">
      <c r="A115" s="4" t="s">
        <v>69</v>
      </c>
      <c r="B115" s="4">
        <v>2024</v>
      </c>
      <c r="C115" s="12" t="s">
        <v>70</v>
      </c>
      <c r="D115" s="4" t="s">
        <v>10</v>
      </c>
      <c r="E115" s="4" t="s">
        <v>133</v>
      </c>
      <c r="F115" s="4">
        <v>2024</v>
      </c>
      <c r="G115" s="4" t="s">
        <v>12</v>
      </c>
      <c r="H115" s="3" t="str">
        <f>+CONCATENATE(D115,"_",E115,"_",F115,"_",G115)</f>
        <v>VME_RESOLUCIÓN_00313_DEL_08_DE_ABRIL_DE_2024 _2024_V1</v>
      </c>
    </row>
    <row r="116" spans="1:8" ht="15.75">
      <c r="A116" s="4" t="s">
        <v>69</v>
      </c>
      <c r="B116" s="4">
        <v>2024</v>
      </c>
      <c r="C116" s="12" t="s">
        <v>70</v>
      </c>
      <c r="D116" s="4" t="s">
        <v>10</v>
      </c>
      <c r="E116" s="4" t="s">
        <v>134</v>
      </c>
      <c r="F116" s="4">
        <v>2024</v>
      </c>
      <c r="G116" s="4" t="s">
        <v>12</v>
      </c>
      <c r="H116" s="3" t="str">
        <f>+CONCATENATE(D116,"_",E116,"_",F116,"_",G116)</f>
        <v>VME_RESOLUCIÓN_00323_DEL_11_DE_ABRIL_DE_2024 _2024_V1</v>
      </c>
    </row>
    <row r="117" spans="1:8" ht="15.75">
      <c r="A117" s="4" t="s">
        <v>69</v>
      </c>
      <c r="B117" s="4">
        <v>2024</v>
      </c>
      <c r="C117" s="12" t="s">
        <v>70</v>
      </c>
      <c r="D117" s="4" t="s">
        <v>10</v>
      </c>
      <c r="E117" s="4" t="s">
        <v>135</v>
      </c>
      <c r="F117" s="4">
        <v>2024</v>
      </c>
      <c r="G117" s="4" t="s">
        <v>12</v>
      </c>
      <c r="H117" s="3" t="str">
        <f>+CONCATENATE(D117,"_",E117,"_",F117,"_",G117)</f>
        <v>VME_RESOLUCIÓN_00327_DEL_15_DE_ABRIL_DE_2024 _2024_V1</v>
      </c>
    </row>
    <row r="118" spans="1:8" ht="15.75">
      <c r="A118" s="4" t="s">
        <v>69</v>
      </c>
      <c r="B118" s="4">
        <v>2024</v>
      </c>
      <c r="C118" s="12" t="s">
        <v>70</v>
      </c>
      <c r="D118" s="4" t="s">
        <v>10</v>
      </c>
      <c r="E118" s="4" t="s">
        <v>136</v>
      </c>
      <c r="F118" s="4">
        <v>2024</v>
      </c>
      <c r="G118" s="4" t="s">
        <v>12</v>
      </c>
      <c r="H118" s="3" t="str">
        <f>+CONCATENATE(D118,"_",E118,"_",F118,"_",G118)</f>
        <v>VME_RESOLUCIÓN_00416_DEL_10_DE_MAYO_DE_2024 _2024_V1</v>
      </c>
    </row>
    <row r="119" spans="1:8" ht="15.75">
      <c r="A119" s="4" t="s">
        <v>69</v>
      </c>
      <c r="B119" s="4">
        <v>2024</v>
      </c>
      <c r="C119" s="12" t="s">
        <v>70</v>
      </c>
      <c r="D119" s="4" t="s">
        <v>10</v>
      </c>
      <c r="E119" s="4" t="s">
        <v>137</v>
      </c>
      <c r="F119" s="4">
        <v>2024</v>
      </c>
      <c r="G119" s="4" t="s">
        <v>12</v>
      </c>
      <c r="H119" s="3" t="str">
        <f>+CONCATENATE(D119,"_",E119,"_",F119,"_",G119)</f>
        <v>VME_RESOLUCIÓN_00434_DEL_16_DE_MAYO_DE_2024 _2024_V1</v>
      </c>
    </row>
    <row r="120" spans="1:8" ht="15.75">
      <c r="A120" s="4" t="s">
        <v>69</v>
      </c>
      <c r="B120" s="4">
        <v>2024</v>
      </c>
      <c r="C120" s="12" t="s">
        <v>70</v>
      </c>
      <c r="D120" s="4" t="s">
        <v>10</v>
      </c>
      <c r="E120" s="4" t="s">
        <v>138</v>
      </c>
      <c r="F120" s="4">
        <v>2024</v>
      </c>
      <c r="G120" s="4" t="s">
        <v>12</v>
      </c>
      <c r="H120" s="3" t="str">
        <f>+CONCATENATE(D120,"_",E120,"_",F120,"_",G120)</f>
        <v>VME_RESOLUCION_00457_DEL_22_DE_MAYO_DE_2024 _2024_V1</v>
      </c>
    </row>
    <row r="121" spans="1:8" ht="15.75">
      <c r="A121" s="4" t="s">
        <v>69</v>
      </c>
      <c r="B121" s="4">
        <v>2024</v>
      </c>
      <c r="C121" s="12" t="s">
        <v>70</v>
      </c>
      <c r="D121" s="4" t="s">
        <v>10</v>
      </c>
      <c r="E121" s="4" t="s">
        <v>139</v>
      </c>
      <c r="F121" s="4">
        <v>2024</v>
      </c>
      <c r="G121" s="4" t="s">
        <v>12</v>
      </c>
      <c r="H121" s="3" t="str">
        <f>+CONCATENATE(D121,"_",E121,"_",F121,"_",G121)</f>
        <v>VME_RESOLUCIÓN_00469_DEL_24_DE_MAYO_DE_2024 _2024_V1</v>
      </c>
    </row>
    <row r="122" spans="1:8" ht="15.75">
      <c r="A122" s="4" t="s">
        <v>69</v>
      </c>
      <c r="B122" s="4">
        <v>2024</v>
      </c>
      <c r="C122" s="12" t="s">
        <v>70</v>
      </c>
      <c r="D122" s="4" t="s">
        <v>10</v>
      </c>
      <c r="E122" s="4" t="s">
        <v>140</v>
      </c>
      <c r="F122" s="4">
        <v>2024</v>
      </c>
      <c r="G122" s="4" t="s">
        <v>12</v>
      </c>
      <c r="H122" s="3" t="str">
        <f>+CONCATENATE(D122,"_",E122,"_",F122,"_",G122)</f>
        <v>VME_RESOLUCIÓN_00471_DEL_24_DE_MAYO_DE_2024 _2024_V1</v>
      </c>
    </row>
    <row r="123" spans="1:8" ht="15.75">
      <c r="A123" s="4" t="s">
        <v>69</v>
      </c>
      <c r="B123" s="4">
        <v>2024</v>
      </c>
      <c r="C123" s="12" t="s">
        <v>70</v>
      </c>
      <c r="D123" s="4" t="s">
        <v>10</v>
      </c>
      <c r="E123" s="4" t="s">
        <v>141</v>
      </c>
      <c r="F123" s="4">
        <v>2024</v>
      </c>
      <c r="G123" s="4" t="s">
        <v>12</v>
      </c>
      <c r="H123" s="3" t="str">
        <f>+CONCATENATE(D123,"_",E123,"_",F123,"_",G123)</f>
        <v>VME_RESOLUCIÓN_00644_DEL_26_DE_JUNIO_DE_2024 _2024_V1</v>
      </c>
    </row>
    <row r="124" spans="1:8" ht="15.75">
      <c r="A124" s="4" t="s">
        <v>69</v>
      </c>
      <c r="B124" s="4">
        <v>2024</v>
      </c>
      <c r="C124" s="12" t="s">
        <v>70</v>
      </c>
      <c r="D124" s="4" t="s">
        <v>10</v>
      </c>
      <c r="E124" s="4" t="s">
        <v>142</v>
      </c>
      <c r="F124" s="4">
        <v>2024</v>
      </c>
      <c r="G124" s="4" t="s">
        <v>12</v>
      </c>
      <c r="H124" s="3" t="str">
        <f>+CONCATENATE(D124,"_",E124,"_",F124,"_",G124)</f>
        <v>VME_RESOLUCIÓN_00685_DEL_08_DE_JULIO_DE_2024 _2024_V1</v>
      </c>
    </row>
    <row r="125" spans="1:8" ht="15.75">
      <c r="A125" s="4" t="s">
        <v>69</v>
      </c>
      <c r="B125" s="4">
        <v>2024</v>
      </c>
      <c r="C125" s="12" t="s">
        <v>70</v>
      </c>
      <c r="D125" s="4" t="s">
        <v>10</v>
      </c>
      <c r="E125" s="4" t="s">
        <v>143</v>
      </c>
      <c r="F125" s="4">
        <v>2024</v>
      </c>
      <c r="G125" s="4" t="s">
        <v>12</v>
      </c>
      <c r="H125" s="3" t="str">
        <f>+CONCATENATE(D125,"_",E125,"_",F125,"_",G125)</f>
        <v>VME_RESOLUCIÓN_00707_DEL_17_DE_JULIO_DE_2024 _2024_V1</v>
      </c>
    </row>
    <row r="126" spans="1:8" ht="15.75">
      <c r="A126" s="4" t="s">
        <v>69</v>
      </c>
      <c r="B126" s="4">
        <v>2024</v>
      </c>
      <c r="C126" s="12" t="s">
        <v>70</v>
      </c>
      <c r="D126" s="4" t="s">
        <v>10</v>
      </c>
      <c r="E126" s="4" t="s">
        <v>144</v>
      </c>
      <c r="F126" s="4">
        <v>2024</v>
      </c>
      <c r="G126" s="4" t="s">
        <v>12</v>
      </c>
      <c r="H126" s="3" t="str">
        <f>+CONCATENATE(D126,"_",E126,"_",F126,"_",G126)</f>
        <v>VME_RESOLUCIÓN_00730_DEL_19_DE_JULIO_DE_2024 _2024_V1</v>
      </c>
    </row>
    <row r="127" spans="1:8" ht="15.75">
      <c r="A127" s="4" t="s">
        <v>69</v>
      </c>
      <c r="B127" s="4">
        <v>2024</v>
      </c>
      <c r="C127" s="12" t="s">
        <v>70</v>
      </c>
      <c r="D127" s="4" t="s">
        <v>10</v>
      </c>
      <c r="E127" s="4" t="s">
        <v>145</v>
      </c>
      <c r="F127" s="4">
        <v>2024</v>
      </c>
      <c r="G127" s="4" t="s">
        <v>12</v>
      </c>
      <c r="H127" s="3" t="str">
        <f>+CONCATENATE(D127,"_",E127,"_",F127,"_",G127)</f>
        <v>VME_RESOLUCIÓN_00765_DEL_25_DE_JULIO_DE_2024_2024_V1</v>
      </c>
    </row>
    <row r="128" spans="1:8" ht="15.75">
      <c r="A128" s="4" t="s">
        <v>69</v>
      </c>
      <c r="B128" s="4">
        <v>2024</v>
      </c>
      <c r="C128" s="12" t="s">
        <v>70</v>
      </c>
      <c r="D128" s="4" t="s">
        <v>10</v>
      </c>
      <c r="E128" s="4" t="s">
        <v>146</v>
      </c>
      <c r="F128" s="4">
        <v>2024</v>
      </c>
      <c r="G128" s="4" t="s">
        <v>12</v>
      </c>
      <c r="H128" s="3" t="str">
        <f>+CONCATENATE(D128,"_",E128,"_",F128,"_",G128)</f>
        <v>VME_RESOLUCIÓN_00791_DEL_31_DE_JULIO_DE_2024 _2024_V1</v>
      </c>
    </row>
    <row r="129" spans="1:8" ht="15.75">
      <c r="A129" s="4" t="s">
        <v>69</v>
      </c>
      <c r="B129" s="4">
        <v>2024</v>
      </c>
      <c r="C129" s="12" t="s">
        <v>70</v>
      </c>
      <c r="D129" s="4" t="s">
        <v>10</v>
      </c>
      <c r="E129" s="4" t="s">
        <v>147</v>
      </c>
      <c r="F129" s="4">
        <v>2024</v>
      </c>
      <c r="G129" s="4" t="s">
        <v>12</v>
      </c>
      <c r="H129" s="3" t="str">
        <f>+CONCATENATE(D129,"_",E129,"_",F129,"_",G129)</f>
        <v>VME_RESOLUCIÓN_00838_DEL_09_DE_AGOSTO_DE_2024 _2024_V1</v>
      </c>
    </row>
    <row r="130" spans="1:8" ht="15.75">
      <c r="A130" s="4" t="s">
        <v>69</v>
      </c>
      <c r="B130" s="4">
        <v>2024</v>
      </c>
      <c r="C130" s="12" t="s">
        <v>70</v>
      </c>
      <c r="D130" s="4" t="s">
        <v>10</v>
      </c>
      <c r="E130" s="4" t="s">
        <v>148</v>
      </c>
      <c r="F130" s="4">
        <v>2024</v>
      </c>
      <c r="G130" s="4" t="s">
        <v>12</v>
      </c>
      <c r="H130" s="3" t="str">
        <f>+CONCATENATE(D130,"_",E130,"_",F130,"_",G130)</f>
        <v>VME_RESOLUCIÓN_00899_DEL_26_DE_AGOSTO_DE_2024 _2024_V1</v>
      </c>
    </row>
    <row r="131" spans="1:8" ht="15.75">
      <c r="A131" s="4" t="s">
        <v>69</v>
      </c>
      <c r="B131" s="4">
        <v>2024</v>
      </c>
      <c r="C131" s="12" t="s">
        <v>70</v>
      </c>
      <c r="D131" s="4" t="s">
        <v>10</v>
      </c>
      <c r="E131" s="4" t="s">
        <v>149</v>
      </c>
      <c r="F131" s="4">
        <v>2024</v>
      </c>
      <c r="G131" s="4" t="s">
        <v>12</v>
      </c>
      <c r="H131" s="3" t="str">
        <f>+CONCATENATE(D131,"_",E131,"_",F131,"_",G131)</f>
        <v>VME_RESOLUCIÓN_00947_DEL_2_DE_SEPTIEMBRE_DE_2024 _2024_V1</v>
      </c>
    </row>
    <row r="132" spans="1:8" ht="15.75">
      <c r="A132" s="4" t="s">
        <v>69</v>
      </c>
      <c r="B132" s="4">
        <v>2024</v>
      </c>
      <c r="C132" s="12" t="s">
        <v>70</v>
      </c>
      <c r="D132" s="4" t="s">
        <v>10</v>
      </c>
      <c r="E132" s="4" t="s">
        <v>150</v>
      </c>
      <c r="F132" s="4">
        <v>2024</v>
      </c>
      <c r="G132" s="4" t="s">
        <v>12</v>
      </c>
      <c r="H132" s="3" t="str">
        <f>+CONCATENATE(D132,"_",E132,"_",F132,"_",G132)</f>
        <v>VME_RESOLUCIÓN_00977_DEL_4_DE_SEPTIEMBRE_DE_2024 _2024_V1</v>
      </c>
    </row>
    <row r="133" spans="1:8" ht="15.75">
      <c r="A133" s="4" t="s">
        <v>69</v>
      </c>
      <c r="B133" s="4">
        <v>2024</v>
      </c>
      <c r="C133" s="12" t="s">
        <v>70</v>
      </c>
      <c r="D133" s="4" t="s">
        <v>10</v>
      </c>
      <c r="E133" s="4" t="s">
        <v>151</v>
      </c>
      <c r="F133" s="4">
        <v>2024</v>
      </c>
      <c r="G133" s="4" t="s">
        <v>12</v>
      </c>
      <c r="H133" s="3" t="str">
        <f>+CONCATENATE(D133,"_",E133,"_",F133,"_",G133)</f>
        <v>VME_RESOLUCIÓN_01164_DEL_30_DE_SEPTIEMBRE_DE_2024 _2024_V1</v>
      </c>
    </row>
    <row r="134" spans="1:8" ht="15.75">
      <c r="A134" s="4" t="s">
        <v>69</v>
      </c>
      <c r="B134" s="4">
        <v>2024</v>
      </c>
      <c r="C134" s="12" t="s">
        <v>70</v>
      </c>
      <c r="D134" s="4" t="s">
        <v>10</v>
      </c>
      <c r="E134" s="4" t="s">
        <v>152</v>
      </c>
      <c r="F134" s="4">
        <v>2024</v>
      </c>
      <c r="G134" s="4" t="s">
        <v>12</v>
      </c>
      <c r="H134" s="3" t="str">
        <f>+CONCATENATE(D134,"_",E134,"_",F134,"_",G134)</f>
        <v>VME_RESOLUCIÓN_01230_DEL_15_DE_OCTUBRE_DE_2024 _2024_V1</v>
      </c>
    </row>
    <row r="135" spans="1:8" ht="15.75">
      <c r="A135" s="4" t="s">
        <v>69</v>
      </c>
      <c r="B135" s="4">
        <v>2024</v>
      </c>
      <c r="C135" s="12" t="s">
        <v>70</v>
      </c>
      <c r="D135" s="4" t="s">
        <v>10</v>
      </c>
      <c r="E135" s="4" t="s">
        <v>153</v>
      </c>
      <c r="F135" s="4">
        <v>2024</v>
      </c>
      <c r="G135" s="4" t="s">
        <v>12</v>
      </c>
      <c r="H135" s="3" t="str">
        <f>+CONCATENATE(D135,"_",E135,"_",F135,"_",G135)</f>
        <v>VME_RESOLUCIÓN_01231_DEL_15_DE_OCTUBRE_DE_2024 _2024_V1</v>
      </c>
    </row>
    <row r="136" spans="1:8" ht="15.75">
      <c r="A136" s="4" t="s">
        <v>69</v>
      </c>
      <c r="B136" s="4">
        <v>2024</v>
      </c>
      <c r="C136" s="12" t="s">
        <v>70</v>
      </c>
      <c r="D136" s="4" t="s">
        <v>10</v>
      </c>
      <c r="E136" s="4" t="s">
        <v>154</v>
      </c>
      <c r="F136" s="4">
        <v>2024</v>
      </c>
      <c r="G136" s="4" t="s">
        <v>12</v>
      </c>
      <c r="H136" s="3" t="str">
        <f>+CONCATENATE(D136,"_",E136,"_",F136,"_",G136)</f>
        <v>VME_RESOLUCIÓN_01234_DEL_16_DE_OCTUBRE_DE_2024 _2024_V1</v>
      </c>
    </row>
    <row r="137" spans="1:8" ht="15.75">
      <c r="A137" s="4" t="s">
        <v>69</v>
      </c>
      <c r="B137" s="4">
        <v>2024</v>
      </c>
      <c r="C137" s="12" t="s">
        <v>70</v>
      </c>
      <c r="D137" s="4" t="s">
        <v>10</v>
      </c>
      <c r="E137" s="4" t="s">
        <v>155</v>
      </c>
      <c r="F137" s="4">
        <v>2024</v>
      </c>
      <c r="G137" s="4" t="s">
        <v>12</v>
      </c>
      <c r="H137" s="3" t="str">
        <f>+CONCATENATE(D137,"_",E137,"_",F137,"_",G137)</f>
        <v>VME_RESOLUCIÓN_01284_DEL_24_DE_OCTUBRE_DE_2024 _2024_V1</v>
      </c>
    </row>
    <row r="138" spans="1:8" ht="15.75">
      <c r="A138" s="4" t="s">
        <v>69</v>
      </c>
      <c r="B138" s="4">
        <v>2024</v>
      </c>
      <c r="C138" s="12" t="s">
        <v>70</v>
      </c>
      <c r="D138" s="4" t="s">
        <v>10</v>
      </c>
      <c r="E138" s="4" t="s">
        <v>156</v>
      </c>
      <c r="F138" s="4">
        <v>2024</v>
      </c>
      <c r="G138" s="4" t="s">
        <v>12</v>
      </c>
      <c r="H138" s="3" t="str">
        <f>+CONCATENATE(D138,"_",E138,"_",F138,"_",G138)</f>
        <v>VME_RESOLUCIÓN_01430_DEL_05_DE_NOVIEMBRE_DE_2024 _2024_V1</v>
      </c>
    </row>
    <row r="139" spans="1:8" ht="15.75">
      <c r="A139" s="4" t="s">
        <v>69</v>
      </c>
      <c r="B139" s="4">
        <v>2024</v>
      </c>
      <c r="C139" s="12" t="s">
        <v>70</v>
      </c>
      <c r="D139" s="4" t="s">
        <v>10</v>
      </c>
      <c r="E139" s="4" t="s">
        <v>157</v>
      </c>
      <c r="F139" s="4">
        <v>2024</v>
      </c>
      <c r="G139" s="4" t="s">
        <v>12</v>
      </c>
      <c r="H139" s="3" t="str">
        <f>+CONCATENATE(D139,"_",E139,"_",F139,"_",G139)</f>
        <v>VME_RESOLUCIÓN_01463_DEL_08_DE_NOVIEMBRE_DE_2024 _2024_V1</v>
      </c>
    </row>
    <row r="140" spans="1:8" ht="15.75">
      <c r="A140" s="4" t="s">
        <v>69</v>
      </c>
      <c r="B140" s="4">
        <v>2024</v>
      </c>
      <c r="C140" s="12" t="s">
        <v>70</v>
      </c>
      <c r="D140" s="4" t="s">
        <v>10</v>
      </c>
      <c r="E140" s="4" t="s">
        <v>158</v>
      </c>
      <c r="F140" s="4">
        <v>2024</v>
      </c>
      <c r="G140" s="4" t="s">
        <v>12</v>
      </c>
      <c r="H140" s="3" t="str">
        <f>+CONCATENATE(D140,"_",E140,"_",F140,"_",G140)</f>
        <v>VME_RESOLUCIÓN_01596_DEL_22_DE_NOVIEMBRE_DE_2024 _2024_V1</v>
      </c>
    </row>
    <row r="141" spans="1:8" ht="15.75">
      <c r="A141" s="4" t="s">
        <v>69</v>
      </c>
      <c r="B141" s="4">
        <v>2024</v>
      </c>
      <c r="C141" s="12" t="s">
        <v>70</v>
      </c>
      <c r="D141" s="4" t="s">
        <v>10</v>
      </c>
      <c r="E141" s="4" t="s">
        <v>159</v>
      </c>
      <c r="F141" s="4">
        <v>2024</v>
      </c>
      <c r="G141" s="4" t="s">
        <v>12</v>
      </c>
      <c r="H141" s="3" t="str">
        <f>+CONCATENATE(D141,"_",E141,"_",F141,"_",G141)</f>
        <v>VME_RESOLUCIÓN_01603_DEL_22_DE_NOVIEMBRE_DE_2024 _2024_V1</v>
      </c>
    </row>
    <row r="142" spans="1:8" ht="15.75">
      <c r="A142" s="4" t="s">
        <v>69</v>
      </c>
      <c r="B142" s="4">
        <v>2024</v>
      </c>
      <c r="C142" s="12" t="s">
        <v>70</v>
      </c>
      <c r="D142" s="4" t="s">
        <v>10</v>
      </c>
      <c r="E142" s="4" t="s">
        <v>160</v>
      </c>
      <c r="F142" s="4">
        <v>2024</v>
      </c>
      <c r="G142" s="4" t="s">
        <v>12</v>
      </c>
      <c r="H142" s="3" t="str">
        <f>+CONCATENATE(D142,"_",E142,"_",F142,"_",G142)</f>
        <v>VME_RESOLUCIÓN_01787_DEL_16_DE_DICIEMBRE_DE_2024 _2024_V1</v>
      </c>
    </row>
    <row r="143" spans="1:8" ht="15.75">
      <c r="A143" s="4" t="s">
        <v>69</v>
      </c>
      <c r="B143" s="4">
        <v>2024</v>
      </c>
      <c r="C143" s="12" t="s">
        <v>70</v>
      </c>
      <c r="D143" s="4" t="s">
        <v>10</v>
      </c>
      <c r="E143" s="4" t="s">
        <v>161</v>
      </c>
      <c r="F143" s="4">
        <v>2024</v>
      </c>
      <c r="G143" s="4" t="s">
        <v>12</v>
      </c>
      <c r="H143" s="3" t="str">
        <f>+CONCATENATE(D143,"_",E143,"_",F143,"_",G143)</f>
        <v>VME_RESOLUCIÓN_01840_DEL_18_DE_DICIEMBRE_DE_2024 _2024_V1</v>
      </c>
    </row>
    <row r="144" spans="1:8" ht="15.75">
      <c r="A144" s="4" t="s">
        <v>69</v>
      </c>
      <c r="B144" s="4">
        <v>2024</v>
      </c>
      <c r="C144" s="12" t="s">
        <v>70</v>
      </c>
      <c r="D144" s="4" t="s">
        <v>10</v>
      </c>
      <c r="E144" s="4" t="s">
        <v>162</v>
      </c>
      <c r="F144" s="4">
        <v>2024</v>
      </c>
      <c r="G144" s="4" t="s">
        <v>12</v>
      </c>
      <c r="H144" s="3" t="str">
        <f>+CONCATENATE(D144,"_",E144,"_",F144,"_",G144)</f>
        <v>VME_RESOLUCIÓN_01864_DEL_19_DE_DICIEMBRE_DE_2024 _2024_V1</v>
      </c>
    </row>
    <row r="145" spans="1:8" ht="15.75">
      <c r="A145" s="4" t="s">
        <v>69</v>
      </c>
      <c r="B145" s="4">
        <v>2024</v>
      </c>
      <c r="C145" s="12" t="s">
        <v>70</v>
      </c>
      <c r="D145" s="4" t="s">
        <v>10</v>
      </c>
      <c r="E145" s="4" t="s">
        <v>163</v>
      </c>
      <c r="F145" s="4">
        <v>2024</v>
      </c>
      <c r="G145" s="4" t="s">
        <v>12</v>
      </c>
      <c r="H145" s="3" t="str">
        <f>+CONCATENATE(D145,"_",E145,"_",F145,"_",G145)</f>
        <v>VME_RESOLUCIÓN_01901_DEL_24_DE_DICIEMBRE_DE_2024 _2024_V1</v>
      </c>
    </row>
    <row r="146" spans="1:8" ht="15.75">
      <c r="A146" s="4" t="s">
        <v>69</v>
      </c>
      <c r="B146" s="4">
        <v>2024</v>
      </c>
      <c r="C146" s="12" t="s">
        <v>70</v>
      </c>
      <c r="D146" s="4" t="s">
        <v>10</v>
      </c>
      <c r="E146" s="4" t="s">
        <v>164</v>
      </c>
      <c r="F146" s="4">
        <v>2024</v>
      </c>
      <c r="G146" s="4" t="s">
        <v>12</v>
      </c>
      <c r="H146" s="3" t="str">
        <f>+CONCATENATE(D146,"_",E146,"_",F146,"_",G146)</f>
        <v>VME_RESOLUCIÓN_01902_DEL_24_DE_DICIEMBRE_DE_2024 _2024_V1</v>
      </c>
    </row>
    <row r="147" spans="1:8" ht="15.75">
      <c r="A147" s="4" t="s">
        <v>69</v>
      </c>
      <c r="B147" s="4">
        <v>2024</v>
      </c>
      <c r="C147" s="12" t="s">
        <v>70</v>
      </c>
      <c r="D147" s="4" t="s">
        <v>10</v>
      </c>
      <c r="E147" s="4" t="s">
        <v>165</v>
      </c>
      <c r="F147" s="4">
        <v>2024</v>
      </c>
      <c r="G147" s="4" t="s">
        <v>12</v>
      </c>
      <c r="H147" s="3" t="str">
        <f>+CONCATENATE(D147,"_",E147,"_",F147,"_",G147)</f>
        <v>VME_RESOLUCIÓN_01929_DEL_30_DE_DICIEMBRE_DE_2024 _2024_V1</v>
      </c>
    </row>
    <row r="148" spans="1:8" ht="15.75">
      <c r="A148" s="4" t="s">
        <v>69</v>
      </c>
      <c r="B148" s="4">
        <v>2024</v>
      </c>
      <c r="C148" s="12" t="s">
        <v>70</v>
      </c>
      <c r="D148" s="4" t="s">
        <v>10</v>
      </c>
      <c r="E148" s="4" t="s">
        <v>166</v>
      </c>
      <c r="F148" s="4">
        <v>2024</v>
      </c>
      <c r="G148" s="4" t="s">
        <v>12</v>
      </c>
      <c r="H148" s="3" t="str">
        <f>+CONCATENATE(D148,"_",E148,"_",F148,"_",G148)</f>
        <v>VME_RESOLUCIÓN_01930_DEL_30_DE_DICIEMBRE_DE_2024 _2024_V1</v>
      </c>
    </row>
    <row r="149" spans="1:8" ht="15.75">
      <c r="A149" s="4" t="s">
        <v>69</v>
      </c>
      <c r="B149" s="4">
        <v>2024</v>
      </c>
      <c r="C149" s="12" t="s">
        <v>70</v>
      </c>
      <c r="D149" s="4" t="s">
        <v>10</v>
      </c>
      <c r="E149" s="4" t="s">
        <v>167</v>
      </c>
      <c r="F149" s="4">
        <v>2024</v>
      </c>
      <c r="G149" s="4" t="s">
        <v>12</v>
      </c>
      <c r="H149" s="3" t="str">
        <f>+CONCATENATE(D149,"_",E149,"_",F149,"_",G149)</f>
        <v>VME_RESOLUCIÓN_01932_DEL_31_DE_DICIEMBRE_DE_2024 _2024_V1</v>
      </c>
    </row>
    <row r="150" spans="1:8" ht="15.75">
      <c r="A150" s="4" t="s">
        <v>69</v>
      </c>
      <c r="B150" s="4">
        <v>2024</v>
      </c>
      <c r="C150" s="12" t="s">
        <v>70</v>
      </c>
      <c r="D150" s="4" t="s">
        <v>10</v>
      </c>
      <c r="E150" s="4" t="s">
        <v>168</v>
      </c>
      <c r="F150" s="4">
        <v>2024</v>
      </c>
      <c r="G150" s="4" t="s">
        <v>12</v>
      </c>
      <c r="H150" s="3" t="str">
        <f>+CONCATENATE(D150,"_",E150,"_",F150,"_",G150)</f>
        <v>VME_RESOLUCIÓN_01937_DEL_31_DE_DICIEMBRE_DE_2024 _2024_V1</v>
      </c>
    </row>
    <row r="151" spans="1:8" ht="15.75">
      <c r="A151" s="4" t="s">
        <v>69</v>
      </c>
      <c r="B151" s="4">
        <v>2024</v>
      </c>
      <c r="C151" s="12" t="s">
        <v>70</v>
      </c>
      <c r="D151" s="4" t="s">
        <v>10</v>
      </c>
      <c r="E151" s="4" t="s">
        <v>169</v>
      </c>
      <c r="F151" s="4">
        <v>2024</v>
      </c>
      <c r="G151" s="4" t="s">
        <v>12</v>
      </c>
      <c r="H151" s="3" t="str">
        <f>+CONCATENATE(D151,"_",E151,"_",F151,"_",G151)</f>
        <v>VME_RESOLUCIÓN_01946_DEL_31_DE_DICIEMBRE_DE_2024 _2024_V1</v>
      </c>
    </row>
    <row r="152" spans="1:8" ht="15.75">
      <c r="A152" s="4" t="s">
        <v>69</v>
      </c>
      <c r="B152" s="4">
        <v>2025</v>
      </c>
      <c r="C152" s="12" t="s">
        <v>70</v>
      </c>
      <c r="D152" s="4" t="s">
        <v>10</v>
      </c>
      <c r="E152" s="4" t="s">
        <v>170</v>
      </c>
      <c r="F152" s="4">
        <v>2025</v>
      </c>
      <c r="G152" s="4" t="s">
        <v>12</v>
      </c>
      <c r="H152" s="3" t="str">
        <f>+CONCATENATE(D152,"_",E152,"_",F152,"_",G152)</f>
        <v>VME_RESOLUCION_00135_DEL_12_DE_FEBRERO_DE_2025 _2025_V1</v>
      </c>
    </row>
    <row r="153" spans="1:8" ht="15.75">
      <c r="A153" s="4" t="s">
        <v>69</v>
      </c>
      <c r="B153" s="4">
        <v>2025</v>
      </c>
      <c r="C153" s="12" t="s">
        <v>70</v>
      </c>
      <c r="D153" s="4" t="s">
        <v>10</v>
      </c>
      <c r="E153" s="4" t="s">
        <v>171</v>
      </c>
      <c r="F153" s="4">
        <v>2025</v>
      </c>
      <c r="G153" s="4" t="s">
        <v>12</v>
      </c>
      <c r="H153" s="3" t="str">
        <f>+CONCATENATE(D153,"_",E153,"_",F153,"_",G153)</f>
        <v>VME_RESOLUCIÓN_00238_DEL_07_DE_MARZO_DE_2025 _2025_V1</v>
      </c>
    </row>
    <row r="154" spans="1:8" ht="15.75">
      <c r="A154" s="4" t="s">
        <v>69</v>
      </c>
      <c r="B154" s="4">
        <v>2025</v>
      </c>
      <c r="C154" s="12" t="s">
        <v>70</v>
      </c>
      <c r="D154" s="4" t="s">
        <v>10</v>
      </c>
      <c r="E154" s="4" t="s">
        <v>172</v>
      </c>
      <c r="F154" s="4">
        <v>2025</v>
      </c>
      <c r="G154" s="4" t="s">
        <v>12</v>
      </c>
      <c r="H154" s="3" t="str">
        <f>+CONCATENATE(D154,"_",E154,"_",F154,"_",G154)</f>
        <v>VME_RESOLUCIÓN_00373_DEL_3_DE_ABRIL_DE_2025 _2025_V1</v>
      </c>
    </row>
    <row r="155" spans="1:8" ht="15.75">
      <c r="A155" s="4" t="s">
        <v>69</v>
      </c>
      <c r="B155" s="4">
        <v>2025</v>
      </c>
      <c r="C155" s="12" t="s">
        <v>70</v>
      </c>
      <c r="D155" s="4" t="s">
        <v>10</v>
      </c>
      <c r="E155" s="4" t="s">
        <v>173</v>
      </c>
      <c r="F155" s="4">
        <v>2025</v>
      </c>
      <c r="G155" s="4" t="s">
        <v>12</v>
      </c>
      <c r="H155" s="3" t="str">
        <f>+CONCATENATE(D155,"_",E155,"_",F155,"_",G155)</f>
        <v>VME_RESOLUCIÓN_00446_DEL_11_DE_ABRIL_DE_2025 _2025_V1</v>
      </c>
    </row>
    <row r="156" spans="1:8" ht="15.75">
      <c r="A156" s="4" t="s">
        <v>69</v>
      </c>
      <c r="B156" s="4">
        <v>2025</v>
      </c>
      <c r="C156" s="12" t="s">
        <v>70</v>
      </c>
      <c r="D156" s="4" t="s">
        <v>10</v>
      </c>
      <c r="E156" s="4" t="s">
        <v>174</v>
      </c>
      <c r="F156" s="4">
        <v>2025</v>
      </c>
      <c r="G156" s="4" t="s">
        <v>12</v>
      </c>
      <c r="H156" s="3" t="str">
        <f>+CONCATENATE(D156,"_",E156,"_",F156,"_",G156)</f>
        <v>VME_RESOLUCIÓN_00468_DEL_14_DE_ABRIL_DE_2025 _2025_V1</v>
      </c>
    </row>
    <row r="157" spans="1:8" ht="15.75">
      <c r="A157" s="4" t="s">
        <v>69</v>
      </c>
      <c r="B157" s="4">
        <v>2025</v>
      </c>
      <c r="C157" s="12" t="s">
        <v>70</v>
      </c>
      <c r="D157" s="4" t="s">
        <v>10</v>
      </c>
      <c r="E157" s="4" t="s">
        <v>175</v>
      </c>
      <c r="F157" s="4">
        <v>2025</v>
      </c>
      <c r="G157" s="4" t="s">
        <v>12</v>
      </c>
      <c r="H157" s="3" t="str">
        <f>+CONCATENATE(D157,"_",E157,"_",F157,"_",G157)</f>
        <v>VME_RESOLUCIÓN_00475_DEL_15_DE_ABRIL_DE_2025 _2025_V1</v>
      </c>
    </row>
    <row r="158" spans="1:8" ht="15.75">
      <c r="A158" s="4" t="s">
        <v>69</v>
      </c>
      <c r="B158" s="4">
        <v>2025</v>
      </c>
      <c r="C158" s="12" t="s">
        <v>70</v>
      </c>
      <c r="D158" s="4" t="s">
        <v>10</v>
      </c>
      <c r="E158" s="4" t="s">
        <v>176</v>
      </c>
      <c r="F158" s="4">
        <v>2025</v>
      </c>
      <c r="G158" s="4" t="s">
        <v>12</v>
      </c>
      <c r="H158" s="3" t="str">
        <f>+CONCATENATE(D158,"_",E158,"_",F158,"_",G158)</f>
        <v>VME_RESOLUCIÓN_00598_DEL_13_DE_MAYO_DE_2025 _2025_V1</v>
      </c>
    </row>
    <row r="159" spans="1:8" ht="15.75">
      <c r="A159" s="4" t="s">
        <v>69</v>
      </c>
      <c r="B159" s="4">
        <v>2025</v>
      </c>
      <c r="C159" s="12" t="s">
        <v>70</v>
      </c>
      <c r="D159" s="4" t="s">
        <v>10</v>
      </c>
      <c r="E159" s="4" t="s">
        <v>177</v>
      </c>
      <c r="F159" s="4">
        <v>2025</v>
      </c>
      <c r="G159" s="4" t="s">
        <v>12</v>
      </c>
      <c r="H159" s="3" t="str">
        <f>+CONCATENATE(D159,"_",E159,"_",F159,"_",G159)</f>
        <v>VME_RESOLUCIÓN_00604_DEL_15_DE_MAYO_DE_2025 _2025_V1</v>
      </c>
    </row>
    <row r="160" spans="1:8" ht="15.75">
      <c r="A160" s="4" t="s">
        <v>69</v>
      </c>
      <c r="B160" s="4">
        <v>2025</v>
      </c>
      <c r="C160" s="12" t="s">
        <v>70</v>
      </c>
      <c r="D160" s="4" t="s">
        <v>10</v>
      </c>
      <c r="E160" s="4" t="s">
        <v>178</v>
      </c>
      <c r="F160" s="4">
        <v>2025</v>
      </c>
      <c r="G160" s="4" t="s">
        <v>12</v>
      </c>
      <c r="H160" s="3" t="str">
        <f>+CONCATENATE(D160,"_",E160,"_",F160,"_",G160)</f>
        <v>VME_RESOLUCIÓN_00646_DEL_19_DE_MAYO_DE_2025 _2025_V1</v>
      </c>
    </row>
    <row r="161" spans="1:8" ht="15.75">
      <c r="A161" s="4" t="s">
        <v>69</v>
      </c>
      <c r="B161" s="4">
        <v>2025</v>
      </c>
      <c r="C161" s="12" t="s">
        <v>70</v>
      </c>
      <c r="D161" s="4" t="s">
        <v>10</v>
      </c>
      <c r="E161" s="4" t="s">
        <v>179</v>
      </c>
      <c r="F161" s="4">
        <v>2025</v>
      </c>
      <c r="G161" s="4" t="s">
        <v>12</v>
      </c>
      <c r="H161" s="3" t="str">
        <f>+CONCATENATE(D161,"_",E161,"_",F161,"_",G161)</f>
        <v>VME_RESOLUCIÓN_00831_DEL_12_DE_JUNIO_DE_2025 _2025_V1</v>
      </c>
    </row>
    <row r="162" spans="1:8" ht="15.75">
      <c r="A162" s="4" t="s">
        <v>69</v>
      </c>
      <c r="B162" s="4">
        <v>2025</v>
      </c>
      <c r="C162" s="12" t="s">
        <v>70</v>
      </c>
      <c r="D162" s="4" t="s">
        <v>10</v>
      </c>
      <c r="E162" s="4" t="s">
        <v>180</v>
      </c>
      <c r="F162" s="4">
        <v>2025</v>
      </c>
      <c r="G162" s="4" t="s">
        <v>12</v>
      </c>
      <c r="H162" s="3" t="str">
        <f>+CONCATENATE(D162,"_",E162,"_",F162,"_",G162)</f>
        <v>VME_RESOLUCIÓN_00838_DEL_13_DE_JUNIO_DE_2025 _2025_V1</v>
      </c>
    </row>
    <row r="163" spans="1:8" ht="15.75">
      <c r="A163" s="4" t="s">
        <v>69</v>
      </c>
      <c r="B163" s="4">
        <v>2025</v>
      </c>
      <c r="C163" s="12" t="s">
        <v>70</v>
      </c>
      <c r="D163" s="4" t="s">
        <v>10</v>
      </c>
      <c r="E163" s="4" t="s">
        <v>181</v>
      </c>
      <c r="F163" s="4">
        <v>2025</v>
      </c>
      <c r="G163" s="4" t="s">
        <v>12</v>
      </c>
      <c r="H163" s="3" t="str">
        <f>+CONCATENATE(D163,"_",E163,"_",F163,"_",G163)</f>
        <v>VME_RESOLUCIÓN_01153_DEL_11_DE_JULIO_DE_2025 _2025_V1</v>
      </c>
    </row>
    <row r="164" spans="1:8" ht="15.75">
      <c r="A164" s="4" t="s">
        <v>69</v>
      </c>
      <c r="B164" s="4">
        <v>2025</v>
      </c>
      <c r="C164" s="12" t="s">
        <v>70</v>
      </c>
      <c r="D164" s="4" t="s">
        <v>10</v>
      </c>
      <c r="E164" s="4" t="s">
        <v>182</v>
      </c>
      <c r="F164" s="4">
        <v>2025</v>
      </c>
      <c r="G164" s="4" t="s">
        <v>12</v>
      </c>
      <c r="H164" s="3" t="str">
        <f>+CONCATENATE(D164,"_",E164,"_",F164,"_",G164)</f>
        <v>VME_RESOLUCIÓN_01154_DEL_11_DE_JULIO_DE_2025 _2025_V1</v>
      </c>
    </row>
    <row r="165" spans="1:8" ht="15.75">
      <c r="A165" s="4" t="s">
        <v>69</v>
      </c>
      <c r="B165" s="4">
        <v>2025</v>
      </c>
      <c r="C165" s="12" t="s">
        <v>70</v>
      </c>
      <c r="D165" s="4" t="s">
        <v>10</v>
      </c>
      <c r="E165" s="4" t="s">
        <v>183</v>
      </c>
      <c r="F165" s="4">
        <v>2025</v>
      </c>
      <c r="G165" s="4" t="s">
        <v>12</v>
      </c>
      <c r="H165" s="3" t="str">
        <f>+CONCATENATE(D165,"_",E165,"_",F165,"_",G165)</f>
        <v>VME_RESOLUCIÓN_01196_DEL_17_DE_JULIO_DE_2025 _2025_V1</v>
      </c>
    </row>
    <row r="166" spans="1:8" ht="15.75">
      <c r="A166" s="4" t="s">
        <v>69</v>
      </c>
      <c r="B166" s="4">
        <v>2025</v>
      </c>
      <c r="C166" s="12" t="s">
        <v>70</v>
      </c>
      <c r="D166" s="4" t="s">
        <v>10</v>
      </c>
      <c r="E166" s="4" t="s">
        <v>184</v>
      </c>
      <c r="F166" s="4">
        <v>2025</v>
      </c>
      <c r="G166" s="4" t="s">
        <v>12</v>
      </c>
      <c r="H166" s="3" t="str">
        <f>+CONCATENATE(D166,"_",E166,"_",F166,"_",G166)</f>
        <v>VME_RESOLUCIÓN_01192_DEL_17_DE_JULIO_DE_2025 _2025_V1</v>
      </c>
    </row>
    <row r="167" spans="1:8" ht="15.75">
      <c r="A167" s="4" t="s">
        <v>69</v>
      </c>
      <c r="B167" s="4">
        <v>2025</v>
      </c>
      <c r="C167" s="12" t="s">
        <v>70</v>
      </c>
      <c r="D167" s="4" t="s">
        <v>10</v>
      </c>
      <c r="E167" s="4" t="s">
        <v>185</v>
      </c>
      <c r="F167" s="4">
        <v>2025</v>
      </c>
      <c r="G167" s="4" t="s">
        <v>12</v>
      </c>
      <c r="H167" s="3" t="str">
        <f>+CONCATENATE(D167,"_",E167,"_",F167,"_",G167)</f>
        <v>VME_RESOLUCIÓN_01198_DEL_17_DE_JULIO_DE_2025 _2025_V1</v>
      </c>
    </row>
    <row r="168" spans="1:8" ht="15.75">
      <c r="A168" s="4" t="s">
        <v>69</v>
      </c>
      <c r="B168" s="4">
        <v>2025</v>
      </c>
      <c r="C168" s="12" t="s">
        <v>70</v>
      </c>
      <c r="D168" s="4" t="s">
        <v>10</v>
      </c>
      <c r="E168" s="4" t="s">
        <v>186</v>
      </c>
      <c r="F168" s="4">
        <v>2025</v>
      </c>
      <c r="G168" s="4" t="s">
        <v>12</v>
      </c>
      <c r="H168" s="3" t="str">
        <f>+CONCATENATE(D168,"_",E168,"_",F168,"_",G168)</f>
        <v>VME_RESOLUCIÓN_01199_DEL_17_DE_JULIO_DE_2025 _2025_V1</v>
      </c>
    </row>
    <row r="169" spans="1:8" ht="15.75">
      <c r="A169" s="4" t="s">
        <v>69</v>
      </c>
      <c r="B169" s="4">
        <v>2025</v>
      </c>
      <c r="C169" s="12" t="s">
        <v>70</v>
      </c>
      <c r="D169" s="4" t="s">
        <v>10</v>
      </c>
      <c r="E169" s="4" t="s">
        <v>187</v>
      </c>
      <c r="F169" s="4">
        <v>2025</v>
      </c>
      <c r="G169" s="4" t="s">
        <v>12</v>
      </c>
      <c r="H169" s="3" t="str">
        <f>+CONCATENATE(D169,"_",E169,"_",F169,"_",G169)</f>
        <v>VME_RESOLUCIÓN_01360_DEL_15_DE_AGOSTO_DE_2025 _2025_V1</v>
      </c>
    </row>
    <row r="170" spans="1:8" ht="15.75">
      <c r="A170" s="4" t="s">
        <v>69</v>
      </c>
      <c r="B170" s="4">
        <v>2025</v>
      </c>
      <c r="C170" s="12" t="s">
        <v>70</v>
      </c>
      <c r="D170" s="4" t="s">
        <v>10</v>
      </c>
      <c r="E170" s="4" t="s">
        <v>188</v>
      </c>
      <c r="F170" s="4">
        <v>2025</v>
      </c>
      <c r="G170" s="4" t="s">
        <v>12</v>
      </c>
      <c r="H170" s="3" t="str">
        <f>+CONCATENATE(D170,"_",E170,"_",F170,"_",G170)</f>
        <v>VME_RESOLUCIÓN_01359_DEL_15_DE_AGOSTO_DE_2025 _2025_V1</v>
      </c>
    </row>
    <row r="171" spans="1:8" ht="15.75">
      <c r="A171" s="4" t="s">
        <v>69</v>
      </c>
      <c r="B171" s="4">
        <v>2025</v>
      </c>
      <c r="C171" s="12" t="s">
        <v>70</v>
      </c>
      <c r="D171" s="4" t="s">
        <v>10</v>
      </c>
      <c r="E171" s="4" t="s">
        <v>189</v>
      </c>
      <c r="F171" s="4">
        <v>2025</v>
      </c>
      <c r="G171" s="4" t="s">
        <v>12</v>
      </c>
      <c r="H171" s="3" t="str">
        <f>+CONCATENATE(D171,"_",E171,"_",F171,"_",G171)</f>
        <v>VME_RESOLUCIÓN_01371_DEL_21_DE_AGOSTO_DE_2025 _2025_V1</v>
      </c>
    </row>
    <row r="172" spans="1:8" ht="15.75">
      <c r="A172" s="4" t="s">
        <v>69</v>
      </c>
      <c r="B172" s="4">
        <v>2025</v>
      </c>
      <c r="C172" s="12" t="s">
        <v>70</v>
      </c>
      <c r="D172" s="4" t="s">
        <v>10</v>
      </c>
      <c r="E172" s="4" t="s">
        <v>190</v>
      </c>
      <c r="F172" s="4">
        <v>2025</v>
      </c>
      <c r="G172" s="4" t="s">
        <v>12</v>
      </c>
      <c r="H172" s="3" t="str">
        <f>+CONCATENATE(D172,"_",E172,"_",F172,"_",G172)</f>
        <v>VME_RESOLUCIÓN_01466_DEL_03_DE_SEPTIEMBRE_DE_2025 _2025_V1</v>
      </c>
    </row>
    <row r="173" spans="1:8" ht="15.75">
      <c r="A173" s="4" t="s">
        <v>69</v>
      </c>
      <c r="B173" s="4">
        <v>2025</v>
      </c>
      <c r="C173" s="12" t="s">
        <v>70</v>
      </c>
      <c r="D173" s="4" t="s">
        <v>10</v>
      </c>
      <c r="E173" s="4" t="s">
        <v>191</v>
      </c>
      <c r="F173" s="4">
        <v>2025</v>
      </c>
      <c r="G173" s="4" t="s">
        <v>12</v>
      </c>
      <c r="H173" s="3" t="str">
        <f>+CONCATENATE(D173,"_",E173,"_",F173,"_",G173)</f>
        <v>VME_RESOLUCIÓN_01531_DEL_16_DE_SEPTIEMBRE_DE_2025 _2025_V1</v>
      </c>
    </row>
    <row r="174" spans="1:8" ht="15.75">
      <c r="A174" s="4" t="s">
        <v>69</v>
      </c>
      <c r="B174" s="4">
        <v>2025</v>
      </c>
      <c r="C174" s="12" t="s">
        <v>70</v>
      </c>
      <c r="D174" s="4" t="s">
        <v>10</v>
      </c>
      <c r="E174" s="4" t="s">
        <v>192</v>
      </c>
      <c r="F174" s="4">
        <v>2025</v>
      </c>
      <c r="G174" s="4" t="s">
        <v>12</v>
      </c>
      <c r="H174" s="3" t="str">
        <f>+CONCATENATE(D174,"_",E174,"_",F174,"_",G174)</f>
        <v>VME_RESOLUCIÓN_01757_DEL_16_DE_OCTUBRE_DE_2025 _2025_V1</v>
      </c>
    </row>
    <row r="175" spans="1:8" ht="15.75">
      <c r="A175" s="4" t="s">
        <v>69</v>
      </c>
      <c r="B175" s="4">
        <v>2025</v>
      </c>
      <c r="C175" s="12" t="s">
        <v>70</v>
      </c>
      <c r="D175" s="4" t="s">
        <v>10</v>
      </c>
      <c r="E175" s="4" t="s">
        <v>193</v>
      </c>
      <c r="F175" s="4">
        <v>2025</v>
      </c>
      <c r="G175" s="4" t="s">
        <v>12</v>
      </c>
      <c r="H175" s="3" t="str">
        <f>+CONCATENATE(D175,"_",E175,"_",F175,"_",G175)</f>
        <v>VME_RESOLUCIÓN_01790_DEL_20_DE_OCTUBRE_DE_2025 _2025_V1</v>
      </c>
    </row>
    <row r="176" spans="1:8" ht="15.75">
      <c r="A176" s="4" t="s">
        <v>69</v>
      </c>
      <c r="B176" s="4">
        <v>2025</v>
      </c>
      <c r="C176" s="12" t="s">
        <v>70</v>
      </c>
      <c r="D176" s="4" t="s">
        <v>10</v>
      </c>
      <c r="E176" s="4" t="s">
        <v>194</v>
      </c>
      <c r="F176" s="4">
        <v>2025</v>
      </c>
      <c r="G176" s="4" t="s">
        <v>12</v>
      </c>
      <c r="H176" s="3" t="str">
        <f>+CONCATENATE(D176,"_",E176,"_",F176,"_",G176)</f>
        <v>VME_RESOLUCIÓN_01864_DEL_29_DE_OCTUBRE_DE_2025 _2025_V1</v>
      </c>
    </row>
    <row r="177" spans="1:8" ht="15.75">
      <c r="A177" s="4" t="s">
        <v>69</v>
      </c>
      <c r="B177" s="4">
        <v>2025</v>
      </c>
      <c r="C177" s="12" t="s">
        <v>70</v>
      </c>
      <c r="D177" s="4" t="s">
        <v>10</v>
      </c>
      <c r="E177" s="4" t="s">
        <v>195</v>
      </c>
      <c r="F177" s="4">
        <v>2025</v>
      </c>
      <c r="G177" s="4" t="s">
        <v>12</v>
      </c>
      <c r="H177" s="3" t="str">
        <f>+CONCATENATE(D177,"_",E177,"_",F177,"_",G177)</f>
        <v>VME_RESOLUCIÓN_01860_DEL_29_DE_OCTUBRE_DE_2025 _2025_V1</v>
      </c>
    </row>
    <row r="178" spans="1:8" ht="15.75">
      <c r="A178" s="4" t="s">
        <v>69</v>
      </c>
      <c r="B178" s="4">
        <v>2025</v>
      </c>
      <c r="C178" s="12" t="s">
        <v>70</v>
      </c>
      <c r="D178" s="4" t="s">
        <v>10</v>
      </c>
      <c r="E178" s="4" t="s">
        <v>196</v>
      </c>
      <c r="F178" s="4">
        <v>2025</v>
      </c>
      <c r="G178" s="4" t="s">
        <v>12</v>
      </c>
      <c r="H178" s="3" t="str">
        <f>+CONCATENATE(D178,"_",E178,"_",F178,"_",G178)</f>
        <v>VME_RESOLUCIÓN_01864_DEL_29_DE_OCTUBRE_DEL_2025 _2025_V1</v>
      </c>
    </row>
    <row r="179" spans="1:8" ht="15.75">
      <c r="A179" s="4" t="s">
        <v>69</v>
      </c>
      <c r="B179" s="4">
        <v>2025</v>
      </c>
      <c r="C179" s="12" t="s">
        <v>70</v>
      </c>
      <c r="D179" s="4" t="s">
        <v>10</v>
      </c>
      <c r="E179" s="4" t="s">
        <v>197</v>
      </c>
      <c r="F179" s="4">
        <v>2025</v>
      </c>
      <c r="G179" s="4" t="s">
        <v>12</v>
      </c>
      <c r="H179" s="3" t="str">
        <f>+CONCATENATE(D179,"_",E179,"_",F179,"_",G179)</f>
        <v>VME_RESOLUCIÓN_01903_DEL_06_DE_NOVIEMBRE_DEL_2025 _2025_V1</v>
      </c>
    </row>
    <row r="180" spans="1:8" ht="15.75">
      <c r="A180" s="4" t="s">
        <v>69</v>
      </c>
      <c r="B180" s="4">
        <v>2025</v>
      </c>
      <c r="C180" s="12" t="s">
        <v>70</v>
      </c>
      <c r="D180" s="4" t="s">
        <v>10</v>
      </c>
      <c r="E180" s="4" t="s">
        <v>198</v>
      </c>
      <c r="F180" s="4">
        <v>2025</v>
      </c>
      <c r="G180" s="4" t="s">
        <v>12</v>
      </c>
      <c r="H180" s="3" t="str">
        <f>+CONCATENATE(D180,"_",E180,"_",F180,"_",G180)</f>
        <v>VME_RESOLUCIÓN_02126_DEL_26_DE_NOVIEMBRE_DEL_2025 _2025_V1</v>
      </c>
    </row>
    <row r="181" spans="1:8" ht="15.75">
      <c r="A181" s="4" t="s">
        <v>69</v>
      </c>
      <c r="B181" s="4">
        <v>2025</v>
      </c>
      <c r="C181" s="12" t="s">
        <v>70</v>
      </c>
      <c r="D181" s="4" t="s">
        <v>10</v>
      </c>
      <c r="E181" s="4" t="s">
        <v>199</v>
      </c>
      <c r="F181" s="4">
        <v>2025</v>
      </c>
      <c r="G181" s="4" t="s">
        <v>12</v>
      </c>
      <c r="H181" s="3" t="str">
        <f>+CONCATENATE(D181,"_",E181,"_",F181,"_",G181)</f>
        <v>VME_RESOLUCIÓN_02127_DEL_26_DE_NOVIEMBRE_DEL_2025 _2025_V1</v>
      </c>
    </row>
    <row r="182" spans="1:8" ht="15.75">
      <c r="A182" s="4" t="s">
        <v>69</v>
      </c>
      <c r="B182" s="4">
        <v>2025</v>
      </c>
      <c r="C182" s="12" t="s">
        <v>70</v>
      </c>
      <c r="D182" s="4" t="s">
        <v>10</v>
      </c>
      <c r="E182" s="4" t="s">
        <v>200</v>
      </c>
      <c r="F182" s="4">
        <v>2025</v>
      </c>
      <c r="G182" s="4" t="s">
        <v>12</v>
      </c>
      <c r="H182" s="3" t="str">
        <f>+CONCATENATE(D182,"_",E182,"_",F182,"_",G182)</f>
        <v>VME_RESOLUCIÓN_02137_DEL_26_DE_NOVIEMBRE_DEL_2025 _2025_V1</v>
      </c>
    </row>
    <row r="183" spans="1:8" ht="15.75">
      <c r="A183" s="4" t="s">
        <v>69</v>
      </c>
      <c r="B183" s="4">
        <v>2025</v>
      </c>
      <c r="C183" s="12" t="s">
        <v>70</v>
      </c>
      <c r="D183" s="4" t="s">
        <v>10</v>
      </c>
      <c r="E183" s="4" t="s">
        <v>201</v>
      </c>
      <c r="F183" s="4">
        <v>2025</v>
      </c>
      <c r="G183" s="4" t="s">
        <v>12</v>
      </c>
      <c r="H183" s="3" t="str">
        <f>+CONCATENATE(D183,"_",E183,"_",F183,"_",G183)</f>
        <v>VME_RESOLUCIÓN_02248_DEL_15_DE_DICIEMBRE_DEL_2025 _2025_V1</v>
      </c>
    </row>
    <row r="184" spans="1:8" ht="15.75">
      <c r="A184" s="4" t="s">
        <v>69</v>
      </c>
      <c r="B184" s="4">
        <v>2025</v>
      </c>
      <c r="C184" s="12" t="s">
        <v>70</v>
      </c>
      <c r="D184" s="4" t="s">
        <v>10</v>
      </c>
      <c r="E184" s="4" t="s">
        <v>202</v>
      </c>
      <c r="F184" s="4">
        <v>2025</v>
      </c>
      <c r="G184" s="4" t="s">
        <v>12</v>
      </c>
      <c r="H184" s="3" t="str">
        <f>+CONCATENATE(D184,"_",E184,"_",F184,"_",G184)</f>
        <v>VME_RESOLUCIÓN_02249_DEL_15_DE_DICIEMBRE_DEL_2025 _2025_V1</v>
      </c>
    </row>
    <row r="185" spans="1:8" ht="15.75">
      <c r="A185" s="4" t="s">
        <v>69</v>
      </c>
      <c r="B185" s="4">
        <v>2025</v>
      </c>
      <c r="C185" s="12" t="s">
        <v>70</v>
      </c>
      <c r="D185" s="4" t="s">
        <v>10</v>
      </c>
      <c r="E185" s="4" t="s">
        <v>203</v>
      </c>
      <c r="F185" s="4">
        <v>2025</v>
      </c>
      <c r="G185" s="4" t="s">
        <v>12</v>
      </c>
      <c r="H185" s="3" t="str">
        <f>+CONCATENATE(D185,"_",E185,"_",F185,"_",G185)</f>
        <v>VME_RESOLUCIÓN_02322_DEL_26_DE_DICIEMBRE_DEL_2025 _2025_V1</v>
      </c>
    </row>
    <row r="186" spans="1:8" ht="15.75">
      <c r="A186" s="4" t="s">
        <v>69</v>
      </c>
      <c r="B186" s="4">
        <v>2025</v>
      </c>
      <c r="C186" s="12" t="s">
        <v>70</v>
      </c>
      <c r="D186" s="4" t="s">
        <v>10</v>
      </c>
      <c r="E186" s="4" t="s">
        <v>204</v>
      </c>
      <c r="F186" s="4">
        <v>2025</v>
      </c>
      <c r="G186" s="4" t="s">
        <v>12</v>
      </c>
      <c r="H186" s="3" t="str">
        <f>+CONCATENATE(D186,"_",E186,"_",F186,"_",G186)</f>
        <v>VME_RESOLUCIÓN_02325_DEL_26_DE_DICIEMBRE_DEL_2025 _2025_V1</v>
      </c>
    </row>
    <row r="187" spans="1:8" ht="15.75">
      <c r="A187" s="4" t="s">
        <v>69</v>
      </c>
      <c r="B187" s="4">
        <v>2025</v>
      </c>
      <c r="C187" s="12" t="s">
        <v>70</v>
      </c>
      <c r="D187" s="4" t="s">
        <v>10</v>
      </c>
      <c r="E187" s="4" t="s">
        <v>205</v>
      </c>
      <c r="F187" s="4">
        <v>2025</v>
      </c>
      <c r="G187" s="4" t="s">
        <v>12</v>
      </c>
      <c r="H187" s="3" t="str">
        <f>+CONCATENATE(D187,"_",E187,"_",F187,"_",G187)</f>
        <v>VME_RESOLUCIÓN_02335_DEL_29_DE_DICIEMBRE_DEL_2025 _2025_V1</v>
      </c>
    </row>
    <row r="188" spans="1:8" ht="15.75">
      <c r="A188" s="4" t="s">
        <v>69</v>
      </c>
      <c r="B188" s="4">
        <v>2025</v>
      </c>
      <c r="C188" s="12" t="s">
        <v>70</v>
      </c>
      <c r="D188" s="4" t="s">
        <v>10</v>
      </c>
      <c r="E188" s="4" t="s">
        <v>206</v>
      </c>
      <c r="F188" s="4">
        <v>2025</v>
      </c>
      <c r="G188" s="4" t="s">
        <v>12</v>
      </c>
      <c r="H188" s="3" t="str">
        <f>+CONCATENATE(D188,"_",E188,"_",F188,"_",G188)</f>
        <v>VME_RESOLUCIÓN_02342_DEL_30_DE_DICIEMBRE_DEL_2025 _2025_V1</v>
      </c>
    </row>
    <row r="189" spans="1:8" ht="15.75">
      <c r="A189" s="4" t="s">
        <v>69</v>
      </c>
      <c r="B189" s="4">
        <v>2025</v>
      </c>
      <c r="C189" s="12" t="s">
        <v>70</v>
      </c>
      <c r="D189" s="4" t="s">
        <v>10</v>
      </c>
      <c r="E189" s="4" t="s">
        <v>207</v>
      </c>
      <c r="F189" s="4">
        <v>2025</v>
      </c>
      <c r="G189" s="4" t="s">
        <v>12</v>
      </c>
      <c r="H189" s="3" t="str">
        <f>+CONCATENATE(D189,"_",E189,"_",F189,"_",G189)</f>
        <v>VME_RESOLUCIÓN_02352_DEL_30_DE_DICIEMBRE_2025 _2025_V1</v>
      </c>
    </row>
    <row r="190" spans="1:8" ht="15.75">
      <c r="A190" s="4" t="s">
        <v>69</v>
      </c>
      <c r="B190" s="4">
        <v>2025</v>
      </c>
      <c r="C190" s="12" t="s">
        <v>70</v>
      </c>
      <c r="D190" s="4" t="s">
        <v>10</v>
      </c>
      <c r="E190" s="4" t="s">
        <v>208</v>
      </c>
      <c r="F190" s="4">
        <v>2025</v>
      </c>
      <c r="G190" s="4" t="s">
        <v>12</v>
      </c>
      <c r="H190" s="3" t="str">
        <f>+CONCATENATE(D190,"_",E190,"_",F190,"_",G190)</f>
        <v>VME_RESOLUCIÓN_02357_DEL_31_DE_DICIEMBRE_DEL_2025 _2025_V1</v>
      </c>
    </row>
    <row r="191" spans="1:8" ht="15.75">
      <c r="A191" s="4" t="s">
        <v>69</v>
      </c>
      <c r="B191" s="4">
        <v>2025</v>
      </c>
      <c r="C191" s="12" t="s">
        <v>70</v>
      </c>
      <c r="D191" s="4" t="s">
        <v>10</v>
      </c>
      <c r="E191" s="4" t="s">
        <v>209</v>
      </c>
      <c r="F191" s="4">
        <v>2025</v>
      </c>
      <c r="G191" s="4" t="s">
        <v>12</v>
      </c>
      <c r="H191" s="3" t="str">
        <f>+CONCATENATE(D191,"_",E191,"_",F191,"_",G191)</f>
        <v>VME_RESOLUCIÓN_02361_DEL_31_DE_DICIEMBRE_DEL_2025 _2025_V1</v>
      </c>
    </row>
    <row r="192" spans="1:8" ht="15.75">
      <c r="A192" s="4" t="s">
        <v>69</v>
      </c>
      <c r="B192" s="4">
        <v>2026</v>
      </c>
      <c r="C192" s="12" t="s">
        <v>70</v>
      </c>
      <c r="D192" s="4" t="s">
        <v>10</v>
      </c>
      <c r="E192" s="4" t="s">
        <v>210</v>
      </c>
      <c r="F192" s="4">
        <v>2026</v>
      </c>
      <c r="G192" s="4" t="s">
        <v>12</v>
      </c>
      <c r="H192" s="3" t="str">
        <f>+CONCATENATE(D192,"_",E192,"_",F192,"_",G192)</f>
        <v>VME_RESOLUCIÓN_00187_DEL_18_DE_FEBRERO_DE_2026 _2026_V1</v>
      </c>
    </row>
    <row r="193" spans="1:8" ht="15.75">
      <c r="A193" s="4" t="s">
        <v>69</v>
      </c>
      <c r="B193" s="4">
        <v>2026</v>
      </c>
      <c r="C193" s="12" t="s">
        <v>70</v>
      </c>
      <c r="D193" s="4" t="s">
        <v>10</v>
      </c>
      <c r="E193" s="4" t="s">
        <v>211</v>
      </c>
      <c r="F193" s="4">
        <v>2026</v>
      </c>
      <c r="G193" s="4" t="s">
        <v>12</v>
      </c>
      <c r="H193" s="3" t="str">
        <f>+CONCATENATE(D193,"_",E193,"_",F193,"_",G193)</f>
        <v>VME_RESOLUCIÓN_00221_DEL_3_DE_MARZO_DE_2026 _2026_V1</v>
      </c>
    </row>
    <row r="194" spans="1:8" ht="15.75">
      <c r="A194" s="4" t="s">
        <v>69</v>
      </c>
      <c r="B194" s="4">
        <v>2026</v>
      </c>
      <c r="C194" s="12" t="s">
        <v>70</v>
      </c>
      <c r="D194" s="4" t="s">
        <v>10</v>
      </c>
      <c r="E194" s="4" t="s">
        <v>212</v>
      </c>
      <c r="F194" s="4">
        <v>2026</v>
      </c>
      <c r="G194" s="4" t="s">
        <v>12</v>
      </c>
      <c r="H194" s="3" t="str">
        <f>+CONCATENATE(D194,"_",E194,"_",F194,"_",G194)</f>
        <v>VME_RESOLUCIÓN_00228_DEL_5_DE_MARZO_DE_2026 _2026_V1</v>
      </c>
    </row>
    <row r="195" spans="1:8" ht="15.75">
      <c r="A195" s="4" t="s">
        <v>69</v>
      </c>
      <c r="B195" s="4">
        <v>2026</v>
      </c>
      <c r="C195" s="12" t="s">
        <v>70</v>
      </c>
      <c r="D195" s="4" t="s">
        <v>10</v>
      </c>
      <c r="E195" s="4" t="s">
        <v>213</v>
      </c>
      <c r="F195" s="4">
        <v>2026</v>
      </c>
      <c r="G195" s="4" t="s">
        <v>12</v>
      </c>
      <c r="H195" s="3" t="str">
        <f>+CONCATENATE(D195,"_",E195,"_",F195,"_",G195)</f>
        <v>VME_RESOLUCIÓN_00302_DEL_20_DE_MARZO_DE_2026 _2026_V1</v>
      </c>
    </row>
    <row r="196" spans="1:8" ht="15.75">
      <c r="A196" s="4" t="s">
        <v>69</v>
      </c>
      <c r="B196" s="4">
        <v>2026</v>
      </c>
      <c r="C196" s="12" t="s">
        <v>70</v>
      </c>
      <c r="D196" s="4" t="s">
        <v>10</v>
      </c>
      <c r="E196" s="4" t="s">
        <v>214</v>
      </c>
      <c r="F196" s="4">
        <v>2026</v>
      </c>
      <c r="G196" s="4" t="s">
        <v>12</v>
      </c>
      <c r="H196" s="3" t="str">
        <f>+CONCATENATE(D196,"_",E196,"_",F196,"_",G196)</f>
        <v>VME_RESOLUCIÓN_00332_DEL_27_DE_MARZO_DE_2026 _2026_V1</v>
      </c>
    </row>
    <row r="197" spans="1:8" ht="15.75">
      <c r="A197" s="4" t="s">
        <v>69</v>
      </c>
      <c r="B197" s="4">
        <v>2026</v>
      </c>
      <c r="C197" s="12" t="s">
        <v>70</v>
      </c>
      <c r="D197" s="4" t="s">
        <v>10</v>
      </c>
      <c r="E197" s="4" t="s">
        <v>215</v>
      </c>
      <c r="F197" s="4">
        <v>2026</v>
      </c>
      <c r="G197" s="4" t="s">
        <v>12</v>
      </c>
      <c r="H197" s="3" t="str">
        <f>+CONCATENATE(D197,"_",E197,"_",F197,"_",G197)</f>
        <v>VME_RESOLUCIÓN_00415_DEL_13_DE_ABRIL_DE_2026 _2026_V1</v>
      </c>
    </row>
    <row r="198" spans="1:8" ht="15.75">
      <c r="A198" s="4" t="s">
        <v>69</v>
      </c>
      <c r="B198" s="4">
        <v>2026</v>
      </c>
      <c r="C198" s="12" t="s">
        <v>70</v>
      </c>
      <c r="D198" s="4" t="s">
        <v>10</v>
      </c>
      <c r="E198" s="4" t="s">
        <v>216</v>
      </c>
      <c r="F198" s="4">
        <v>2026</v>
      </c>
      <c r="G198" s="4" t="s">
        <v>12</v>
      </c>
      <c r="H198" s="3" t="str">
        <f>+CONCATENATE(D198,"_",E198,"_",F198,"_",G198)</f>
        <v>VME_RESOLUCIÓN_00419_DEL_14_DE_ABRIL_DE_2026 _2026_V1</v>
      </c>
    </row>
    <row r="199" spans="1:8" ht="15.75">
      <c r="A199" s="4" t="s">
        <v>69</v>
      </c>
      <c r="B199" s="4">
        <v>2026</v>
      </c>
      <c r="C199" s="12" t="s">
        <v>70</v>
      </c>
      <c r="D199" s="4" t="s">
        <v>10</v>
      </c>
      <c r="E199" s="4" t="s">
        <v>217</v>
      </c>
      <c r="F199" s="4">
        <v>2026</v>
      </c>
      <c r="G199" s="4" t="s">
        <v>12</v>
      </c>
      <c r="H199" s="3" t="str">
        <f>+CONCATENATE(D199,"_",E199,"_",F199,"_",G199)</f>
        <v>VME_RESOLUCIÓN_00420_DEL_14_DE_ABRIL_DE_2026 _2026_V1</v>
      </c>
    </row>
    <row r="200" spans="1:8" ht="15.75">
      <c r="A200" s="4" t="s">
        <v>69</v>
      </c>
      <c r="B200" s="4">
        <v>2026</v>
      </c>
      <c r="C200" s="12" t="s">
        <v>70</v>
      </c>
      <c r="D200" s="4" t="s">
        <v>10</v>
      </c>
      <c r="E200" s="4" t="s">
        <v>218</v>
      </c>
      <c r="F200" s="4">
        <v>2026</v>
      </c>
      <c r="G200" s="4" t="s">
        <v>12</v>
      </c>
      <c r="H200" s="3" t="str">
        <f>+CONCATENATE(D200,"_",E200,"_",F200,"_",G200)</f>
        <v>VME_RESOLUCIÓN_00456_DEL_21_DE_ABRIL_DE_2026 _2026_V1</v>
      </c>
    </row>
    <row r="201" spans="1:8" ht="15.75">
      <c r="A201" s="4" t="s">
        <v>69</v>
      </c>
      <c r="B201" s="4">
        <v>2026</v>
      </c>
      <c r="C201" s="12" t="s">
        <v>70</v>
      </c>
      <c r="D201" s="4" t="s">
        <v>10</v>
      </c>
      <c r="E201" s="4" t="s">
        <v>219</v>
      </c>
      <c r="F201" s="4">
        <v>2026</v>
      </c>
      <c r="G201" s="4" t="s">
        <v>12</v>
      </c>
      <c r="H201" s="3" t="str">
        <f>+CONCATENATE(D201,"_",E201,"_",F201,"_",G201)</f>
        <v>VME_RESOLUCIÓN_00463_DEL_23_DE_ABRIL_DE_2026 _2026_V1</v>
      </c>
    </row>
    <row r="202" spans="1:8" ht="15.75">
      <c r="A202" s="4" t="s">
        <v>69</v>
      </c>
      <c r="B202" s="4">
        <v>2026</v>
      </c>
      <c r="C202" s="12" t="s">
        <v>70</v>
      </c>
      <c r="D202" s="4" t="s">
        <v>10</v>
      </c>
      <c r="E202" s="4" t="s">
        <v>220</v>
      </c>
      <c r="F202" s="4">
        <v>2026</v>
      </c>
      <c r="G202" s="4" t="s">
        <v>12</v>
      </c>
      <c r="H202" s="3" t="str">
        <f>+CONCATENATE(D202,"_",E202,"_",F202,"_",G202)</f>
        <v>VME_RESOLUCIÓN_00524_DEL_28_DE_ABRIL_DE_2026 _2026_V1</v>
      </c>
    </row>
    <row r="203" spans="1:8" ht="15.75">
      <c r="A203" s="4" t="s">
        <v>69</v>
      </c>
      <c r="B203" s="4">
        <v>2026</v>
      </c>
      <c r="C203" s="12" t="s">
        <v>70</v>
      </c>
      <c r="D203" s="4" t="s">
        <v>10</v>
      </c>
      <c r="E203" s="4" t="s">
        <v>221</v>
      </c>
      <c r="F203" s="4">
        <v>2026</v>
      </c>
      <c r="G203" s="4" t="s">
        <v>12</v>
      </c>
      <c r="H203" s="3" t="str">
        <f>+CONCATENATE(D203,"_",E203,"_",F203,"_",G203)</f>
        <v>VME_RESOLUCIÓN_00537_DEL_29_DE_ABRIL_DE_2026 _2026_V1</v>
      </c>
    </row>
    <row r="204" spans="1:8" ht="15.75">
      <c r="A204" s="4" t="s">
        <v>69</v>
      </c>
      <c r="B204" s="4">
        <v>2026</v>
      </c>
      <c r="C204" s="12" t="s">
        <v>70</v>
      </c>
      <c r="D204" s="4" t="s">
        <v>10</v>
      </c>
      <c r="E204" s="4" t="s">
        <v>222</v>
      </c>
      <c r="F204" s="4">
        <v>2026</v>
      </c>
      <c r="G204" s="4" t="s">
        <v>12</v>
      </c>
      <c r="H204" s="3" t="str">
        <f>+CONCATENATE(D204,"_",E204,"_",F204,"_",G204)</f>
        <v>VME_RESOLUCION_00733_DEL_25_DE_MAYO_DE_2026 _2026_V1</v>
      </c>
    </row>
    <row r="205" spans="1:8" ht="15.75">
      <c r="A205" s="4" t="s">
        <v>69</v>
      </c>
      <c r="B205" s="4">
        <v>2026</v>
      </c>
      <c r="C205" s="12" t="s">
        <v>70</v>
      </c>
      <c r="D205" s="4" t="s">
        <v>10</v>
      </c>
      <c r="E205" s="4" t="s">
        <v>223</v>
      </c>
      <c r="F205" s="4">
        <v>2026</v>
      </c>
      <c r="G205" s="4" t="s">
        <v>12</v>
      </c>
      <c r="H205" s="3" t="str">
        <f>+CONCATENATE(D205,"_",E205,"_",F205,"_",G205)</f>
        <v>VME_RESOLUCIÓN_00732_DEL_25_DE_MAYO_DE_2026 _2026_V1</v>
      </c>
    </row>
    <row r="206" spans="1:8" ht="15.75">
      <c r="A206" s="4" t="s">
        <v>69</v>
      </c>
      <c r="B206" s="4">
        <v>2026</v>
      </c>
      <c r="C206" s="12" t="s">
        <v>70</v>
      </c>
      <c r="D206" s="4" t="s">
        <v>10</v>
      </c>
      <c r="E206" s="4" t="s">
        <v>224</v>
      </c>
      <c r="F206" s="4">
        <v>2026</v>
      </c>
      <c r="G206" s="4" t="s">
        <v>12</v>
      </c>
      <c r="H206" s="3" t="str">
        <f>+CONCATENATE(D206,"_",E206,"_",F206,"_",G206)</f>
        <v>VME_RESOLUCIÓN_01006_DEL_17_DE_JUNIO_DE_2026_2026_V1</v>
      </c>
    </row>
    <row r="207" spans="1:8" ht="15.75">
      <c r="A207" s="4" t="s">
        <v>69</v>
      </c>
      <c r="B207" s="4">
        <v>2026</v>
      </c>
      <c r="C207" s="12" t="s">
        <v>70</v>
      </c>
      <c r="D207" s="4" t="s">
        <v>10</v>
      </c>
      <c r="E207" s="4" t="s">
        <v>225</v>
      </c>
      <c r="F207" s="4">
        <v>2026</v>
      </c>
      <c r="G207" s="4" t="s">
        <v>12</v>
      </c>
      <c r="H207" s="3" t="str">
        <f>+CONCATENATE(D207,"_",E207,"_",F207,"_",G207)</f>
        <v>VME_RESOLUCIÓN_01090_DEL_24_DE_JUNIO_DE_2026_2026_V1</v>
      </c>
    </row>
    <row r="208" spans="1:8" ht="15.75">
      <c r="A208" s="4" t="s">
        <v>69</v>
      </c>
      <c r="B208" s="4">
        <v>2026</v>
      </c>
      <c r="C208" s="12" t="s">
        <v>70</v>
      </c>
      <c r="D208" s="4" t="s">
        <v>10</v>
      </c>
      <c r="E208" s="4" t="s">
        <v>226</v>
      </c>
      <c r="F208" s="4">
        <v>2026</v>
      </c>
      <c r="G208" s="4" t="s">
        <v>12</v>
      </c>
      <c r="H208" s="3" t="str">
        <f>+CONCATENATE(D208,"_",E208,"_",F208,"_",G208)</f>
        <v>VME_RESOLUCIÓN_01098_DEL_25_DE_JUNIO_DE_2026_2026_V1</v>
      </c>
    </row>
    <row r="209" spans="1:8" ht="15.75">
      <c r="A209" s="4" t="s">
        <v>69</v>
      </c>
      <c r="B209" s="4">
        <v>2022</v>
      </c>
      <c r="C209" s="12" t="s">
        <v>227</v>
      </c>
      <c r="D209" s="4" t="s">
        <v>10</v>
      </c>
      <c r="E209" s="4" t="s">
        <v>228</v>
      </c>
      <c r="F209" s="4">
        <v>2022</v>
      </c>
      <c r="G209" s="4" t="s">
        <v>12</v>
      </c>
      <c r="H209" s="3" t="str">
        <f t="shared" ref="H209:H274" si="1">+CONCATENATE(D209,"_",E209,"_",F209,"_",G209)</f>
        <v>VME_8. RESOLUCIÓN -01436-2022_89256 (JUNIO 2022)_2022_V1</v>
      </c>
    </row>
    <row r="210" spans="1:8" ht="15.75">
      <c r="A210" s="4" t="s">
        <v>69</v>
      </c>
      <c r="B210" s="4">
        <v>2022</v>
      </c>
      <c r="C210" s="12" t="s">
        <v>227</v>
      </c>
      <c r="D210" s="4" t="s">
        <v>10</v>
      </c>
      <c r="E210" s="4" t="s">
        <v>229</v>
      </c>
      <c r="F210" s="4">
        <v>2022</v>
      </c>
      <c r="G210" s="4" t="s">
        <v>12</v>
      </c>
      <c r="H210" s="3" t="str">
        <f t="shared" si="1"/>
        <v>VME_9. RESOLUCIÓN 01529 DEL 27-9-22 FOES_83104 (JULIO 2022)_2022_V1</v>
      </c>
    </row>
    <row r="211" spans="1:8" ht="15.75">
      <c r="A211" s="4" t="s">
        <v>69</v>
      </c>
      <c r="B211" s="4">
        <v>2022</v>
      </c>
      <c r="C211" s="12" t="s">
        <v>227</v>
      </c>
      <c r="D211" s="4" t="s">
        <v>10</v>
      </c>
      <c r="E211" s="4" t="s">
        <v>230</v>
      </c>
      <c r="F211" s="4">
        <v>2022</v>
      </c>
      <c r="G211" s="4" t="s">
        <v>12</v>
      </c>
      <c r="H211" s="3" t="str">
        <f t="shared" si="1"/>
        <v>VME_10. RESOLUCIÓN 5-2022-001694_93613 (AGOSTO 2022)_2022_V1</v>
      </c>
    </row>
    <row r="212" spans="1:8" ht="15.75">
      <c r="A212" s="4" t="s">
        <v>69</v>
      </c>
      <c r="B212" s="4">
        <v>2022</v>
      </c>
      <c r="C212" s="12" t="s">
        <v>227</v>
      </c>
      <c r="D212" s="4" t="s">
        <v>10</v>
      </c>
      <c r="E212" s="4" t="s">
        <v>231</v>
      </c>
      <c r="F212" s="4">
        <v>2022</v>
      </c>
      <c r="G212" s="4" t="s">
        <v>12</v>
      </c>
      <c r="H212" s="3" t="str">
        <f t="shared" si="1"/>
        <v>VME_11. RESOLUCIÓN 01838 DEL 5-12-2022 FOES (SEPTIEMBRE 2022)_2022_V1</v>
      </c>
    </row>
    <row r="213" spans="1:8" ht="15.75">
      <c r="A213" s="4" t="s">
        <v>69</v>
      </c>
      <c r="B213" s="4">
        <f>F213</f>
        <v>2023</v>
      </c>
      <c r="C213" s="12" t="s">
        <v>227</v>
      </c>
      <c r="D213" s="4" t="s">
        <v>10</v>
      </c>
      <c r="E213" s="4" t="s">
        <v>232</v>
      </c>
      <c r="F213" s="4">
        <v>2023</v>
      </c>
      <c r="G213" s="4" t="s">
        <v>12</v>
      </c>
      <c r="H213" s="3" t="str">
        <f t="shared" si="1"/>
        <v>VME_1. RESOLUCIÓN 000196 (OCTUBRE 2022)_2023_V1</v>
      </c>
    </row>
    <row r="214" spans="1:8" ht="15.75">
      <c r="A214" s="4" t="s">
        <v>69</v>
      </c>
      <c r="B214" s="4">
        <f t="shared" ref="B214:B225" si="2">F214</f>
        <v>2023</v>
      </c>
      <c r="C214" s="12" t="s">
        <v>227</v>
      </c>
      <c r="D214" s="4" t="s">
        <v>10</v>
      </c>
      <c r="E214" s="4" t="s">
        <v>233</v>
      </c>
      <c r="F214" s="4">
        <v>2023</v>
      </c>
      <c r="G214" s="4" t="s">
        <v>12</v>
      </c>
      <c r="H214" s="3" t="str">
        <f t="shared" si="1"/>
        <v>VME_2. RESOLUCIÓN 00275 DE 2023_13333(NOVIEMBRE 2022)_2023_V1</v>
      </c>
    </row>
    <row r="215" spans="1:8" ht="15.75">
      <c r="A215" s="4" t="s">
        <v>69</v>
      </c>
      <c r="B215" s="4">
        <f t="shared" si="2"/>
        <v>2023</v>
      </c>
      <c r="C215" s="12" t="s">
        <v>227</v>
      </c>
      <c r="D215" s="4" t="s">
        <v>10</v>
      </c>
      <c r="E215" s="4" t="s">
        <v>234</v>
      </c>
      <c r="F215" s="4">
        <v>2023</v>
      </c>
      <c r="G215" s="4" t="s">
        <v>12</v>
      </c>
      <c r="H215" s="3" t="str">
        <f t="shared" si="1"/>
        <v>VME_3. RESOLUCIÓN 000341 (DICIEMBRE 2022)_2023_V1</v>
      </c>
    </row>
    <row r="216" spans="1:8" ht="15.75">
      <c r="A216" s="4" t="s">
        <v>69</v>
      </c>
      <c r="B216" s="4">
        <f t="shared" si="2"/>
        <v>2023</v>
      </c>
      <c r="C216" s="12" t="s">
        <v>227</v>
      </c>
      <c r="D216" s="4" t="s">
        <v>10</v>
      </c>
      <c r="E216" s="4" t="s">
        <v>235</v>
      </c>
      <c r="F216" s="4">
        <v>2023</v>
      </c>
      <c r="G216" s="4" t="s">
        <v>12</v>
      </c>
      <c r="H216" s="3" t="str">
        <f t="shared" si="1"/>
        <v>VME_4. RESOLUCIÓN 000481 (ENERO 2023)_2023_V1</v>
      </c>
    </row>
    <row r="217" spans="1:8" ht="15.75">
      <c r="A217" s="4" t="s">
        <v>69</v>
      </c>
      <c r="B217" s="4">
        <f t="shared" si="2"/>
        <v>2023</v>
      </c>
      <c r="C217" s="12" t="s">
        <v>227</v>
      </c>
      <c r="D217" s="4" t="s">
        <v>10</v>
      </c>
      <c r="E217" s="4" t="s">
        <v>236</v>
      </c>
      <c r="F217" s="4">
        <v>2023</v>
      </c>
      <c r="G217" s="4" t="s">
        <v>12</v>
      </c>
      <c r="H217" s="3" t="str">
        <f t="shared" si="1"/>
        <v>VME_5. RESOLUCIÓN 000593 (FEBRERO 2023)_2023_V1</v>
      </c>
    </row>
    <row r="218" spans="1:8" ht="15.75">
      <c r="A218" s="4" t="s">
        <v>69</v>
      </c>
      <c r="B218" s="4">
        <f t="shared" si="2"/>
        <v>2023</v>
      </c>
      <c r="C218" s="12" t="s">
        <v>227</v>
      </c>
      <c r="D218" s="4" t="s">
        <v>10</v>
      </c>
      <c r="E218" s="4" t="s">
        <v>237</v>
      </c>
      <c r="F218" s="4">
        <v>2023</v>
      </c>
      <c r="G218" s="4" t="s">
        <v>12</v>
      </c>
      <c r="H218" s="3" t="str">
        <f t="shared" si="1"/>
        <v>VME_6. RESOLUCIÓN 00745 DE 2023 (MARZO 2023)_2023_V1</v>
      </c>
    </row>
    <row r="219" spans="1:8" ht="15.75">
      <c r="A219" s="4" t="s">
        <v>69</v>
      </c>
      <c r="B219" s="4">
        <f t="shared" si="2"/>
        <v>2023</v>
      </c>
      <c r="C219" s="12" t="s">
        <v>227</v>
      </c>
      <c r="D219" s="4" t="s">
        <v>10</v>
      </c>
      <c r="E219" s="4" t="s">
        <v>238</v>
      </c>
      <c r="F219" s="4">
        <v>2023</v>
      </c>
      <c r="G219" s="4" t="s">
        <v>12</v>
      </c>
      <c r="H219" s="3" t="str">
        <f t="shared" si="1"/>
        <v>VME_7. RESOLUCION 00935 DEL 4 DE SEPTIEMBRE DE 2023 (ABRIL 2023)_2023_V1</v>
      </c>
    </row>
    <row r="220" spans="1:8" ht="15.75">
      <c r="A220" s="4" t="s">
        <v>69</v>
      </c>
      <c r="B220" s="4">
        <f t="shared" si="2"/>
        <v>2023</v>
      </c>
      <c r="C220" s="12" t="s">
        <v>227</v>
      </c>
      <c r="D220" s="4" t="s">
        <v>10</v>
      </c>
      <c r="E220" s="4" t="s">
        <v>239</v>
      </c>
      <c r="F220" s="4">
        <v>2023</v>
      </c>
      <c r="G220" s="4" t="s">
        <v>12</v>
      </c>
      <c r="H220" s="3" t="str">
        <f t="shared" si="1"/>
        <v>VME_8. RESOLUCIÓN 01059 DE 29 SEPTIEMBRE DE 2023 (MAYO 2023)_2023_V1</v>
      </c>
    </row>
    <row r="221" spans="1:8" ht="15.75">
      <c r="A221" s="4" t="s">
        <v>69</v>
      </c>
      <c r="B221" s="4">
        <f t="shared" si="2"/>
        <v>2023</v>
      </c>
      <c r="C221" s="12" t="s">
        <v>227</v>
      </c>
      <c r="D221" s="4" t="s">
        <v>10</v>
      </c>
      <c r="E221" s="4" t="s">
        <v>240</v>
      </c>
      <c r="F221" s="4">
        <v>2023</v>
      </c>
      <c r="G221" s="4" t="s">
        <v>12</v>
      </c>
      <c r="H221" s="3" t="str">
        <f t="shared" si="1"/>
        <v>VME_9. RESOLUCIÓN 01304 DEL 2 DE NOVIEMBRE DE 2023 (JUNIO 2023)_2023_V1</v>
      </c>
    </row>
    <row r="222" spans="1:8" ht="15.75">
      <c r="A222" s="4" t="s">
        <v>69</v>
      </c>
      <c r="B222" s="4">
        <f t="shared" si="2"/>
        <v>2023</v>
      </c>
      <c r="C222" s="12" t="s">
        <v>227</v>
      </c>
      <c r="D222" s="4" t="s">
        <v>10</v>
      </c>
      <c r="E222" s="4" t="s">
        <v>241</v>
      </c>
      <c r="F222" s="4">
        <v>2023</v>
      </c>
      <c r="G222" s="4" t="s">
        <v>12</v>
      </c>
      <c r="H222" s="3" t="str">
        <f t="shared" si="1"/>
        <v>VME_10. RESOLUCIÓN 01493 DEL 27 NOV 2023 (JULIO 2023)_2023_V1</v>
      </c>
    </row>
    <row r="223" spans="1:8" ht="15.75">
      <c r="A223" s="4" t="s">
        <v>69</v>
      </c>
      <c r="B223" s="4">
        <f t="shared" si="2"/>
        <v>2023</v>
      </c>
      <c r="C223" s="12" t="s">
        <v>227</v>
      </c>
      <c r="D223" s="4" t="s">
        <v>10</v>
      </c>
      <c r="E223" s="4" t="s">
        <v>242</v>
      </c>
      <c r="F223" s="4">
        <v>2023</v>
      </c>
      <c r="G223" s="4" t="s">
        <v>12</v>
      </c>
      <c r="H223" s="3" t="str">
        <f t="shared" si="1"/>
        <v>VME_11. RESOLUCIÓN 01568 DEL 11 DE DICIEMBRE DE 2023 (AGOSTO 2023)_2023_V1</v>
      </c>
    </row>
    <row r="224" spans="1:8" ht="15.75">
      <c r="A224" s="4" t="s">
        <v>69</v>
      </c>
      <c r="B224" s="4">
        <f t="shared" si="2"/>
        <v>2023</v>
      </c>
      <c r="C224" s="12" t="s">
        <v>227</v>
      </c>
      <c r="D224" s="4" t="s">
        <v>10</v>
      </c>
      <c r="E224" s="4" t="s">
        <v>243</v>
      </c>
      <c r="F224" s="4">
        <v>2023</v>
      </c>
      <c r="G224" s="4" t="s">
        <v>12</v>
      </c>
      <c r="H224" s="3" t="str">
        <f t="shared" si="1"/>
        <v>VME_12. RESOLUCIÓN 001573 DEL 11 DE DICIEMBRE DE 2023 (SEPTIEMBRE 2023)_2023_V1</v>
      </c>
    </row>
    <row r="225" spans="1:8" ht="15.75">
      <c r="A225" s="4" t="s">
        <v>69</v>
      </c>
      <c r="B225" s="4">
        <f t="shared" si="2"/>
        <v>2023</v>
      </c>
      <c r="C225" s="12" t="s">
        <v>227</v>
      </c>
      <c r="D225" s="4" t="s">
        <v>10</v>
      </c>
      <c r="E225" s="4" t="s">
        <v>244</v>
      </c>
      <c r="F225" s="4">
        <v>2023</v>
      </c>
      <c r="G225" s="4" t="s">
        <v>12</v>
      </c>
      <c r="H225" s="3" t="str">
        <f t="shared" si="1"/>
        <v>VME_13. RESOLUCIÓN 001717 DEL 26 DE DICIEMBRE DE 2023 (OCTUBRE 2023)_2023_V1</v>
      </c>
    </row>
    <row r="226" spans="1:8" ht="15.75">
      <c r="A226" s="4" t="s">
        <v>69</v>
      </c>
      <c r="B226" s="4">
        <v>2024</v>
      </c>
      <c r="C226" s="12" t="s">
        <v>227</v>
      </c>
      <c r="D226" s="4" t="s">
        <v>10</v>
      </c>
      <c r="E226" s="4" t="s">
        <v>245</v>
      </c>
      <c r="F226" s="4">
        <v>2024</v>
      </c>
      <c r="G226" s="4" t="s">
        <v>12</v>
      </c>
      <c r="H226" s="3" t="str">
        <f t="shared" si="1"/>
        <v>VME_01. RESOLUCIÓN 000170 DEL 26 DE FEBRERO DE 2024 (NOVIEMBRE 2023)_2024_V1</v>
      </c>
    </row>
    <row r="227" spans="1:8" ht="15.75">
      <c r="A227" s="4" t="s">
        <v>69</v>
      </c>
      <c r="B227" s="4">
        <v>2024</v>
      </c>
      <c r="C227" s="12" t="s">
        <v>227</v>
      </c>
      <c r="D227" s="4" t="s">
        <v>10</v>
      </c>
      <c r="E227" s="4" t="s">
        <v>246</v>
      </c>
      <c r="F227" s="4">
        <v>2024</v>
      </c>
      <c r="G227" s="4" t="s">
        <v>12</v>
      </c>
      <c r="H227" s="3" t="str">
        <f t="shared" si="1"/>
        <v>VME_02. RESOLUCIÓN 000197 DEL 7 DE MARZO DE 2024 (SALDOS JUNIO Y SEPTIEMBR..._2024_V1</v>
      </c>
    </row>
    <row r="228" spans="1:8" ht="15.75">
      <c r="A228" s="4" t="s">
        <v>69</v>
      </c>
      <c r="B228" s="4">
        <v>2024</v>
      </c>
      <c r="C228" s="12" t="s">
        <v>227</v>
      </c>
      <c r="D228" s="4" t="s">
        <v>10</v>
      </c>
      <c r="E228" s="4" t="s">
        <v>247</v>
      </c>
      <c r="F228" s="4">
        <v>2024</v>
      </c>
      <c r="G228" s="4" t="s">
        <v>12</v>
      </c>
      <c r="H228" s="3" t="str">
        <f t="shared" si="1"/>
        <v>VME_03- RESOLUCIÓN 000390 DEL 3 DE MAYO DE 2024 (DICIEMBRE 2023)_2024_V1</v>
      </c>
    </row>
    <row r="229" spans="1:8" ht="15.75">
      <c r="A229" s="4" t="s">
        <v>69</v>
      </c>
      <c r="B229" s="4">
        <v>2024</v>
      </c>
      <c r="C229" s="12" t="s">
        <v>227</v>
      </c>
      <c r="D229" s="4" t="s">
        <v>10</v>
      </c>
      <c r="E229" s="4" t="s">
        <v>248</v>
      </c>
      <c r="F229" s="4">
        <v>2024</v>
      </c>
      <c r="G229" s="4" t="s">
        <v>12</v>
      </c>
      <c r="H229" s="3" t="str">
        <f t="shared" si="1"/>
        <v>VME_04- RESOLUCIÓN 000476 DEL 27 DE MAYO DE 2024 (ENERO 2024)_2024_V1</v>
      </c>
    </row>
    <row r="230" spans="1:8" ht="15.75">
      <c r="A230" s="4" t="s">
        <v>69</v>
      </c>
      <c r="B230" s="4">
        <v>2024</v>
      </c>
      <c r="C230" s="12" t="s">
        <v>227</v>
      </c>
      <c r="D230" s="4" t="s">
        <v>10</v>
      </c>
      <c r="E230" s="4" t="s">
        <v>249</v>
      </c>
      <c r="F230" s="4">
        <v>2024</v>
      </c>
      <c r="G230" s="4" t="s">
        <v>12</v>
      </c>
      <c r="H230" s="3" t="str">
        <f t="shared" si="1"/>
        <v>VME_05- RESOLUCIÓN 000684 DEL 8 DE JULIO DE 2024 (FEBRERO 2024)_2024_V1</v>
      </c>
    </row>
    <row r="231" spans="1:8" ht="15.75">
      <c r="A231" s="4" t="s">
        <v>69</v>
      </c>
      <c r="B231" s="4">
        <v>2024</v>
      </c>
      <c r="C231" s="12" t="s">
        <v>227</v>
      </c>
      <c r="D231" s="4" t="s">
        <v>10</v>
      </c>
      <c r="E231" s="4" t="s">
        <v>250</v>
      </c>
      <c r="F231" s="4">
        <v>2024</v>
      </c>
      <c r="G231" s="4" t="s">
        <v>12</v>
      </c>
      <c r="H231" s="3" t="str">
        <f t="shared" si="1"/>
        <v>VME_06- RESOLUCIÓN 000774 DEL 29 DE JULIO DE 2024 (MARZO 2024)_2024_V1</v>
      </c>
    </row>
    <row r="232" spans="1:8" ht="15.75">
      <c r="A232" s="4" t="s">
        <v>69</v>
      </c>
      <c r="B232" s="4">
        <v>2024</v>
      </c>
      <c r="C232" s="12" t="s">
        <v>227</v>
      </c>
      <c r="D232" s="4" t="s">
        <v>10</v>
      </c>
      <c r="E232" s="4" t="s">
        <v>251</v>
      </c>
      <c r="F232" s="4">
        <v>2024</v>
      </c>
      <c r="G232" s="4" t="s">
        <v>12</v>
      </c>
      <c r="H232" s="3" t="str">
        <f t="shared" si="1"/>
        <v>VME_07. RESOLUCIÓN 01037 DEL 12 DE SEPTIEMBRE DE 2024 (ABRIL 2024)_2024_V1</v>
      </c>
    </row>
    <row r="233" spans="1:8" ht="15.75">
      <c r="A233" s="4" t="s">
        <v>69</v>
      </c>
      <c r="B233" s="4">
        <v>2024</v>
      </c>
      <c r="C233" s="12" t="s">
        <v>227</v>
      </c>
      <c r="D233" s="4" t="s">
        <v>10</v>
      </c>
      <c r="E233" s="4" t="s">
        <v>252</v>
      </c>
      <c r="F233" s="4">
        <v>2024</v>
      </c>
      <c r="G233" s="4" t="s">
        <v>12</v>
      </c>
      <c r="H233" s="3" t="str">
        <f t="shared" si="1"/>
        <v>VME_08. RESOLUCIÓN 01069 DEL 17 DE SEPTIEMBRE DE 2024 (MAYO 2024)_2024_V1</v>
      </c>
    </row>
    <row r="234" spans="1:8" ht="15.75">
      <c r="A234" s="4" t="s">
        <v>69</v>
      </c>
      <c r="B234" s="4">
        <v>2024</v>
      </c>
      <c r="C234" s="12" t="s">
        <v>227</v>
      </c>
      <c r="D234" s="4" t="s">
        <v>10</v>
      </c>
      <c r="E234" s="4" t="s">
        <v>253</v>
      </c>
      <c r="F234" s="4">
        <v>2024</v>
      </c>
      <c r="G234" s="4" t="s">
        <v>12</v>
      </c>
      <c r="H234" s="3" t="str">
        <f t="shared" si="1"/>
        <v>VME_09. RESPLUCIÓN 01235 DEL 16 DE OCTUBRE DE 2024 (JUNIO 2024)_2024_V1</v>
      </c>
    </row>
    <row r="235" spans="1:8" ht="15.75">
      <c r="A235" s="4" t="s">
        <v>69</v>
      </c>
      <c r="B235" s="4">
        <v>2024</v>
      </c>
      <c r="C235" s="12" t="s">
        <v>227</v>
      </c>
      <c r="D235" s="4" t="s">
        <v>10</v>
      </c>
      <c r="E235" s="4" t="s">
        <v>254</v>
      </c>
      <c r="F235" s="4">
        <v>2024</v>
      </c>
      <c r="G235" s="4" t="s">
        <v>12</v>
      </c>
      <c r="H235" s="3" t="str">
        <f t="shared" si="1"/>
        <v>VME_10. RESOLUCIÓN 001593 DEL 21 DE NOVIEMBRE DE 2024 (JULIO 2024)_2024_V1</v>
      </c>
    </row>
    <row r="236" spans="1:8" ht="15.75">
      <c r="A236" s="4" t="s">
        <v>69</v>
      </c>
      <c r="B236" s="4">
        <v>2024</v>
      </c>
      <c r="C236" s="12" t="s">
        <v>227</v>
      </c>
      <c r="D236" s="4" t="s">
        <v>10</v>
      </c>
      <c r="E236" s="4" t="s">
        <v>255</v>
      </c>
      <c r="F236" s="4">
        <v>2024</v>
      </c>
      <c r="G236" s="4" t="s">
        <v>12</v>
      </c>
      <c r="H236" s="3" t="str">
        <f t="shared" si="1"/>
        <v>VME_11-RESOLUCIÓN 001841 DEL 18 DE DICIEMBRE DE 2024 (AGOSTO 2024)_2024_V1</v>
      </c>
    </row>
    <row r="237" spans="1:8" ht="15.75">
      <c r="A237" s="4" t="s">
        <v>69</v>
      </c>
      <c r="B237" s="4">
        <v>2024</v>
      </c>
      <c r="C237" s="12" t="s">
        <v>227</v>
      </c>
      <c r="D237" s="4" t="s">
        <v>10</v>
      </c>
      <c r="E237" s="4" t="s">
        <v>256</v>
      </c>
      <c r="F237" s="4">
        <v>2024</v>
      </c>
      <c r="G237" s="4" t="s">
        <v>12</v>
      </c>
      <c r="H237" s="3" t="str">
        <f t="shared" si="1"/>
        <v>VME_12- RESOLUCIÓN 001943 DEL 31 DE DICIEMBRE DE 2024 (SEPTIEMBRE 2024)_2024_V1</v>
      </c>
    </row>
    <row r="238" spans="1:8" ht="15.75">
      <c r="A238" s="4" t="s">
        <v>69</v>
      </c>
      <c r="B238" s="4">
        <v>2024</v>
      </c>
      <c r="C238" s="12" t="s">
        <v>227</v>
      </c>
      <c r="D238" s="4" t="s">
        <v>10</v>
      </c>
      <c r="E238" s="4" t="s">
        <v>257</v>
      </c>
      <c r="F238" s="4">
        <v>2024</v>
      </c>
      <c r="G238" s="4" t="s">
        <v>12</v>
      </c>
      <c r="H238" s="3" t="str">
        <f t="shared" si="1"/>
        <v>VME_13- RESOLUCIÓN 001949 DEL 31 DE DICIEMBRE DE 2024 (OCTUBRE 2024)_2024_V1</v>
      </c>
    </row>
    <row r="239" spans="1:8" ht="15.75">
      <c r="A239" s="4" t="s">
        <v>69</v>
      </c>
      <c r="B239" s="4">
        <v>2025</v>
      </c>
      <c r="C239" s="12" t="s">
        <v>227</v>
      </c>
      <c r="D239" s="4" t="s">
        <v>10</v>
      </c>
      <c r="E239" s="4" t="s">
        <v>258</v>
      </c>
      <c r="F239" s="4">
        <v>2025</v>
      </c>
      <c r="G239" s="4" t="s">
        <v>12</v>
      </c>
      <c r="H239" s="3" t="str">
        <f t="shared" si="1"/>
        <v>VME_00. RESOLUCIÓN 000076 DEL 25 DE ENERO DE 2025 (CORRECCIÓN 1949)_2025_V1</v>
      </c>
    </row>
    <row r="240" spans="1:8" ht="15.75">
      <c r="A240" s="4" t="s">
        <v>69</v>
      </c>
      <c r="B240" s="4">
        <v>2025</v>
      </c>
      <c r="C240" s="12" t="s">
        <v>227</v>
      </c>
      <c r="D240" s="4" t="s">
        <v>10</v>
      </c>
      <c r="E240" s="4" t="s">
        <v>259</v>
      </c>
      <c r="F240" s="4">
        <v>2025</v>
      </c>
      <c r="G240" s="4" t="s">
        <v>12</v>
      </c>
      <c r="H240" s="3" t="str">
        <f t="shared" si="1"/>
        <v>VME_01. RESOLUCIÓN 5-2025-000237 5 DEL 7 DE MARZO DE DE 2025 (CONSUMOS NOVIEMBRE 2024)_2025_V1</v>
      </c>
    </row>
    <row r="241" spans="1:8" ht="15.75">
      <c r="A241" s="4" t="s">
        <v>69</v>
      </c>
      <c r="B241" s="4">
        <v>2025</v>
      </c>
      <c r="C241" s="12" t="s">
        <v>227</v>
      </c>
      <c r="D241" s="4" t="s">
        <v>10</v>
      </c>
      <c r="E241" s="4" t="s">
        <v>260</v>
      </c>
      <c r="F241" s="4">
        <v>2025</v>
      </c>
      <c r="G241" s="4" t="s">
        <v>12</v>
      </c>
      <c r="H241" s="3" t="str">
        <f t="shared" si="1"/>
        <v>VME_02. RESOLUCIÓN 5-2025-000444 2 DEL 11 DE ABRIL DE 2025 (CONSUMOS DICIEMBRE 2024)_2025_V1</v>
      </c>
    </row>
    <row r="242" spans="1:8" ht="15.75">
      <c r="A242" s="4" t="s">
        <v>69</v>
      </c>
      <c r="B242" s="4">
        <v>2025</v>
      </c>
      <c r="C242" s="12" t="s">
        <v>227</v>
      </c>
      <c r="D242" s="4" t="s">
        <v>10</v>
      </c>
      <c r="E242" s="4" t="s">
        <v>261</v>
      </c>
      <c r="F242" s="4">
        <v>2025</v>
      </c>
      <c r="G242" s="4" t="s">
        <v>12</v>
      </c>
      <c r="H242" s="3" t="str">
        <f t="shared" si="1"/>
        <v>VME_03. RESOLUCIÓN 5-2025-000606 DEL 15 DE MAYO DE 2025 (CONSUMOS ENERO 2025)_2025_V1</v>
      </c>
    </row>
    <row r="243" spans="1:8" ht="15.75">
      <c r="A243" s="4" t="s">
        <v>69</v>
      </c>
      <c r="B243" s="4">
        <v>2025</v>
      </c>
      <c r="C243" s="12" t="s">
        <v>227</v>
      </c>
      <c r="D243" s="4" t="s">
        <v>10</v>
      </c>
      <c r="E243" s="4" t="s">
        <v>262</v>
      </c>
      <c r="F243" s="4">
        <v>2025</v>
      </c>
      <c r="G243" s="4" t="s">
        <v>12</v>
      </c>
      <c r="H243" s="3" t="str">
        <f t="shared" si="1"/>
        <v>VME_04. RESOLUCIÓN 5-2025-000837 DEL 13 DE JUNIO DE 2025 (SALDOS AGOSTO 2024 CELSIA)_2025_V1</v>
      </c>
    </row>
    <row r="244" spans="1:8" ht="15.75">
      <c r="A244" s="4" t="s">
        <v>69</v>
      </c>
      <c r="B244" s="4">
        <v>2025</v>
      </c>
      <c r="C244" s="12" t="s">
        <v>227</v>
      </c>
      <c r="D244" s="4" t="s">
        <v>10</v>
      </c>
      <c r="E244" s="4" t="s">
        <v>263</v>
      </c>
      <c r="F244" s="4">
        <v>2025</v>
      </c>
      <c r="G244" s="4" t="s">
        <v>12</v>
      </c>
      <c r="H244" s="3" t="str">
        <f t="shared" si="1"/>
        <v>VME_05. RESOLUCIÓN 5-2025-001152 DEL 11 DE JULIO DE 2025 (CONSUMOS FEBRERO)_2025_V1</v>
      </c>
    </row>
    <row r="245" spans="1:8" ht="15.75">
      <c r="A245" s="4" t="s">
        <v>69</v>
      </c>
      <c r="B245" s="4">
        <v>2025</v>
      </c>
      <c r="C245" s="12" t="s">
        <v>227</v>
      </c>
      <c r="D245" s="4" t="s">
        <v>10</v>
      </c>
      <c r="E245" s="4" t="s">
        <v>264</v>
      </c>
      <c r="F245" s="4">
        <v>2025</v>
      </c>
      <c r="G245" s="4" t="s">
        <v>12</v>
      </c>
      <c r="H245" s="3" t="str">
        <f t="shared" si="1"/>
        <v>VME_06. RESOLUCIÓN 5-2025-001407 DEL 26 DE AGOSTO DE 2025 (CONSUMOS MARZO 2025)_2025_V1</v>
      </c>
    </row>
    <row r="246" spans="1:8" ht="15.75">
      <c r="A246" s="4" t="s">
        <v>69</v>
      </c>
      <c r="B246" s="4">
        <v>2025</v>
      </c>
      <c r="C246" s="12" t="s">
        <v>227</v>
      </c>
      <c r="D246" s="4" t="s">
        <v>10</v>
      </c>
      <c r="E246" s="4" t="s">
        <v>265</v>
      </c>
      <c r="F246" s="4">
        <v>2025</v>
      </c>
      <c r="G246" s="4" t="s">
        <v>12</v>
      </c>
      <c r="H246" s="3" t="str">
        <f t="shared" si="1"/>
        <v>VME_07. RESOLUCIÓN 5-2025-001409 DEL 29 DE AGOSTO DE 2025 (ELECTROHUILA CONSUMOS MARZO 2025)_2025_V1</v>
      </c>
    </row>
    <row r="247" spans="1:8" ht="15.75">
      <c r="A247" s="4" t="s">
        <v>69</v>
      </c>
      <c r="B247" s="4">
        <v>2025</v>
      </c>
      <c r="C247" s="12" t="s">
        <v>227</v>
      </c>
      <c r="D247" s="4" t="s">
        <v>10</v>
      </c>
      <c r="E247" s="4" t="s">
        <v>266</v>
      </c>
      <c r="F247" s="4">
        <v>2025</v>
      </c>
      <c r="G247" s="4" t="s">
        <v>12</v>
      </c>
      <c r="H247" s="3" t="str">
        <f t="shared" si="1"/>
        <v>VME_08. RESOLUCION 5-2025-001412 2 DEL 26 DE AGOSTO DE 2025 (ELECTROHUILA CONSUMOS FEBRERO)_2025_V1</v>
      </c>
    </row>
    <row r="248" spans="1:8" ht="15.75">
      <c r="A248" s="4" t="s">
        <v>69</v>
      </c>
      <c r="B248" s="4">
        <v>2025</v>
      </c>
      <c r="C248" s="12" t="s">
        <v>227</v>
      </c>
      <c r="D248" s="4" t="s">
        <v>10</v>
      </c>
      <c r="E248" s="4" t="s">
        <v>267</v>
      </c>
      <c r="F248" s="4">
        <v>2025</v>
      </c>
      <c r="G248" s="4" t="s">
        <v>12</v>
      </c>
      <c r="H248" s="3" t="str">
        <f t="shared" si="1"/>
        <v>VME_09. RESOLUCIÓN 5-2025-001532 DEL 16 DE SEPTIEMBRE DE 2025 (CONSUMOS ABRIL 2025)_2025_V1</v>
      </c>
    </row>
    <row r="249" spans="1:8" ht="15.75">
      <c r="A249" s="4" t="s">
        <v>69</v>
      </c>
      <c r="B249" s="4">
        <v>2025</v>
      </c>
      <c r="C249" s="12" t="s">
        <v>227</v>
      </c>
      <c r="D249" s="4" t="s">
        <v>10</v>
      </c>
      <c r="E249" s="4" t="s">
        <v>268</v>
      </c>
      <c r="F249" s="4">
        <v>2025</v>
      </c>
      <c r="G249" s="4" t="s">
        <v>12</v>
      </c>
      <c r="H249" s="3" t="str">
        <f t="shared" si="1"/>
        <v>VME_10. RESOLUCIÓN 5-2025-001572 DEL 19 DE SEPTIEMBRE DE 2025 (CONSUMOS FEBRERO 2025 CEO)_2025_V1</v>
      </c>
    </row>
    <row r="250" spans="1:8" ht="15.75">
      <c r="A250" s="4" t="s">
        <v>69</v>
      </c>
      <c r="B250" s="4">
        <v>2025</v>
      </c>
      <c r="C250" s="12" t="s">
        <v>227</v>
      </c>
      <c r="D250" s="4" t="s">
        <v>10</v>
      </c>
      <c r="E250" s="4" t="s">
        <v>269</v>
      </c>
      <c r="F250" s="4">
        <v>2025</v>
      </c>
      <c r="G250" s="4" t="s">
        <v>12</v>
      </c>
      <c r="H250" s="3" t="str">
        <f t="shared" si="1"/>
        <v>VME_11. RESOLUCIÓN 5-2025-001641 DEL 30 DE SEPTIEMBRE DE 2025 (ELECTROHUILA CONSUMOS ABRIL 2025)_2025_V1</v>
      </c>
    </row>
    <row r="251" spans="1:8" ht="15.75">
      <c r="A251" s="4" t="s">
        <v>69</v>
      </c>
      <c r="B251" s="4">
        <v>2025</v>
      </c>
      <c r="C251" s="12" t="s">
        <v>227</v>
      </c>
      <c r="D251" s="4" t="s">
        <v>10</v>
      </c>
      <c r="E251" s="4" t="s">
        <v>270</v>
      </c>
      <c r="F251" s="4">
        <v>2025</v>
      </c>
      <c r="G251" s="4" t="s">
        <v>12</v>
      </c>
      <c r="H251" s="3" t="str">
        <f t="shared" si="1"/>
        <v>VME_12. RESOLUCIÓN 5-2025-001791 DEL 20 DE OCTUBRE DE 2025 (CONSUMOS MAYO 2025)_2025_V1</v>
      </c>
    </row>
    <row r="252" spans="1:8" ht="15.75">
      <c r="A252" s="4" t="s">
        <v>69</v>
      </c>
      <c r="B252" s="4">
        <v>2025</v>
      </c>
      <c r="C252" s="12" t="s">
        <v>227</v>
      </c>
      <c r="D252" s="4" t="s">
        <v>10</v>
      </c>
      <c r="E252" s="4" t="s">
        <v>271</v>
      </c>
      <c r="F252" s="4">
        <v>2025</v>
      </c>
      <c r="G252" s="4" t="s">
        <v>12</v>
      </c>
      <c r="H252" s="3" t="str">
        <f t="shared" si="1"/>
        <v>VME_13. RESOLUCIÓN 5-2025-001859 DEL 29 DE OCTUBRE DE 2025. ELECTROHUILA CONSUMOS MAYO 2025_2025_V1</v>
      </c>
    </row>
    <row r="253" spans="1:8" ht="15.75">
      <c r="A253" s="4" t="s">
        <v>69</v>
      </c>
      <c r="B253" s="4">
        <v>2025</v>
      </c>
      <c r="C253" s="12" t="s">
        <v>227</v>
      </c>
      <c r="D253" s="4" t="s">
        <v>10</v>
      </c>
      <c r="E253" s="4" t="s">
        <v>272</v>
      </c>
      <c r="F253" s="4">
        <v>2025</v>
      </c>
      <c r="G253" s="4" t="s">
        <v>12</v>
      </c>
      <c r="H253" s="3" t="str">
        <f t="shared" si="1"/>
        <v>VME_14. RESOLUCIÓN 5-2025-001998 DEL 14 DE NOVIEMBRE DE 2025. CONSUMOS JUNIO 2025_2025_V1</v>
      </c>
    </row>
    <row r="254" spans="1:8" ht="15.75">
      <c r="A254" s="4" t="s">
        <v>69</v>
      </c>
      <c r="B254" s="4">
        <v>2025</v>
      </c>
      <c r="C254" s="12" t="s">
        <v>227</v>
      </c>
      <c r="D254" s="4" t="s">
        <v>10</v>
      </c>
      <c r="E254" s="4" t="s">
        <v>273</v>
      </c>
      <c r="F254" s="4">
        <v>2025</v>
      </c>
      <c r="G254" s="4" t="s">
        <v>12</v>
      </c>
      <c r="H254" s="3" t="str">
        <f t="shared" si="1"/>
        <v>VME_15. RESOLUCIÓN 5-2025-002003 DEL 19 DE NOVIEMBRE DE 2025. ELECTROHUILA CONSUMOS JUNIO 2025_2025_V1</v>
      </c>
    </row>
    <row r="255" spans="1:8" ht="15.75">
      <c r="A255" s="4" t="s">
        <v>69</v>
      </c>
      <c r="B255" s="4">
        <v>2025</v>
      </c>
      <c r="C255" s="12" t="s">
        <v>227</v>
      </c>
      <c r="D255" s="4" t="s">
        <v>10</v>
      </c>
      <c r="E255" s="4" t="s">
        <v>274</v>
      </c>
      <c r="F255" s="4">
        <v>2025</v>
      </c>
      <c r="G255" s="4" t="s">
        <v>12</v>
      </c>
      <c r="H255" s="3" t="str">
        <f t="shared" si="1"/>
        <v>VME_16. RESOLUCIÓN 5-2025-002138 DEL 26 DE NOVIEMBRE DE 2025. CONSUMOS JULIO 2025_2025_V1</v>
      </c>
    </row>
    <row r="256" spans="1:8" ht="15.75">
      <c r="A256" s="4" t="s">
        <v>69</v>
      </c>
      <c r="B256" s="4">
        <v>2025</v>
      </c>
      <c r="C256" s="12" t="s">
        <v>227</v>
      </c>
      <c r="D256" s="4" t="s">
        <v>10</v>
      </c>
      <c r="E256" s="4" t="s">
        <v>275</v>
      </c>
      <c r="F256" s="4">
        <v>2025</v>
      </c>
      <c r="G256" s="4" t="s">
        <v>12</v>
      </c>
      <c r="H256" s="3" t="str">
        <f t="shared" si="1"/>
        <v>VME_17. RESOLUCIÓN 5-2025-002294 DEL 19 DE DICIEMBRE DE 2025. CONSUMOS AGOSTO 2025_2025_V1</v>
      </c>
    </row>
    <row r="257" spans="1:8" ht="15.75">
      <c r="A257" s="4" t="s">
        <v>69</v>
      </c>
      <c r="B257" s="4">
        <v>2025</v>
      </c>
      <c r="C257" s="12" t="s">
        <v>227</v>
      </c>
      <c r="D257" s="4" t="s">
        <v>10</v>
      </c>
      <c r="E257" s="4" t="s">
        <v>276</v>
      </c>
      <c r="F257" s="4">
        <v>2025</v>
      </c>
      <c r="G257" s="4" t="s">
        <v>12</v>
      </c>
      <c r="H257" s="3" t="str">
        <f t="shared" si="1"/>
        <v>VME_18. RESOLUCIÓN 5-2025-002313 DEL 22 DE DICIEMBRE DE 2025. CONSUMOS ELECTROHUILA JULIO 2025_2025_V1</v>
      </c>
    </row>
    <row r="258" spans="1:8" ht="15.75">
      <c r="A258" s="4" t="s">
        <v>69</v>
      </c>
      <c r="B258" s="4">
        <v>2025</v>
      </c>
      <c r="C258" s="12" t="s">
        <v>227</v>
      </c>
      <c r="D258" s="4" t="s">
        <v>10</v>
      </c>
      <c r="E258" s="4" t="s">
        <v>277</v>
      </c>
      <c r="F258" s="4">
        <v>2025</v>
      </c>
      <c r="G258" s="4" t="s">
        <v>12</v>
      </c>
      <c r="H258" s="3" t="str">
        <f t="shared" si="1"/>
        <v>VME_19. RESOLUCIÓN 5-2025-002314 DEL 22 DE DICIEMBRE DE 2025. CONSUMOS ELECTROHUILA AGOSTO 2025_2025_V1</v>
      </c>
    </row>
    <row r="259" spans="1:8" ht="15.75">
      <c r="A259" s="4" t="s">
        <v>69</v>
      </c>
      <c r="B259" s="4">
        <v>2025</v>
      </c>
      <c r="C259" s="12" t="s">
        <v>227</v>
      </c>
      <c r="D259" s="4" t="s">
        <v>10</v>
      </c>
      <c r="E259" s="4" t="s">
        <v>278</v>
      </c>
      <c r="F259" s="4">
        <v>2025</v>
      </c>
      <c r="G259" s="4" t="s">
        <v>12</v>
      </c>
      <c r="H259" s="3" t="str">
        <f t="shared" si="1"/>
        <v>VME_20. RESOLUCIÓN 5-2025-002336 DEL 29 DE DICIEMBRE DE 2025 CONSUMOS SEPTIEMBRE 2025_2025_V1</v>
      </c>
    </row>
    <row r="260" spans="1:8" ht="15.75">
      <c r="A260" s="4" t="s">
        <v>69</v>
      </c>
      <c r="B260" s="4">
        <v>2025</v>
      </c>
      <c r="C260" s="12" t="s">
        <v>227</v>
      </c>
      <c r="D260" s="4" t="s">
        <v>10</v>
      </c>
      <c r="E260" s="4" t="s">
        <v>279</v>
      </c>
      <c r="F260" s="4">
        <v>2025</v>
      </c>
      <c r="G260" s="4" t="s">
        <v>12</v>
      </c>
      <c r="H260" s="3" t="str">
        <f t="shared" si="1"/>
        <v>VME_21. RESOLUCIÓN 5-2025-002359 DEL 31 DE DICIEMBRE DE 2025 CONSUMOS OCTUBRE 2025_2025_V1</v>
      </c>
    </row>
    <row r="261" spans="1:8" ht="15.75">
      <c r="A261" s="4" t="s">
        <v>69</v>
      </c>
      <c r="B261" s="4">
        <v>2025</v>
      </c>
      <c r="C261" s="12" t="s">
        <v>227</v>
      </c>
      <c r="D261" s="4" t="s">
        <v>10</v>
      </c>
      <c r="E261" s="4" t="s">
        <v>280</v>
      </c>
      <c r="F261" s="4">
        <v>2025</v>
      </c>
      <c r="G261" s="4" t="s">
        <v>12</v>
      </c>
      <c r="H261" s="3" t="str">
        <f t="shared" si="1"/>
        <v>VME_22. RESOLUCIÓN 5-2025-002360 DEL 31 DE DICIEMBRE DE 2025 CONSUMOS JUNIO 2025 DISPAC_2025_V1</v>
      </c>
    </row>
    <row r="262" spans="1:8" ht="15.75">
      <c r="A262" s="4" t="s">
        <v>69</v>
      </c>
      <c r="B262" s="4">
        <v>2025</v>
      </c>
      <c r="C262" s="12" t="s">
        <v>227</v>
      </c>
      <c r="D262" s="4" t="s">
        <v>10</v>
      </c>
      <c r="E262" s="4" t="s">
        <v>281</v>
      </c>
      <c r="F262" s="4">
        <v>2025</v>
      </c>
      <c r="G262" s="4" t="s">
        <v>12</v>
      </c>
      <c r="H262" s="3" t="str">
        <f t="shared" si="1"/>
        <v>VME_23. RESOLUCIÓN 5-2025-002362 DEL 31 DE DICIEMBRE DE 2025. CONSUMOS EH OCTUBRE 2025_2025_V1</v>
      </c>
    </row>
    <row r="263" spans="1:8" ht="15.75">
      <c r="A263" s="4" t="s">
        <v>69</v>
      </c>
      <c r="B263" s="4">
        <v>2025</v>
      </c>
      <c r="C263" s="12" t="s">
        <v>227</v>
      </c>
      <c r="D263" s="4" t="s">
        <v>10</v>
      </c>
      <c r="E263" s="4" t="s">
        <v>282</v>
      </c>
      <c r="F263" s="4">
        <v>2025</v>
      </c>
      <c r="G263" s="4" t="s">
        <v>12</v>
      </c>
      <c r="H263" s="3" t="str">
        <f t="shared" si="1"/>
        <v>VME_24. RESOLUCIÓN 5-2025-002364 DEL 31 DE DICIEMBRE DE 2025. CONSUMOS EH SEPTIEMBRE 2025_2025_V1</v>
      </c>
    </row>
    <row r="264" spans="1:8" ht="15.75">
      <c r="A264" s="4" t="s">
        <v>69</v>
      </c>
      <c r="B264" s="4">
        <v>2026</v>
      </c>
      <c r="C264" s="12" t="s">
        <v>227</v>
      </c>
      <c r="D264" s="4" t="s">
        <v>10</v>
      </c>
      <c r="E264" s="4" t="s">
        <v>283</v>
      </c>
      <c r="F264" s="4">
        <v>2026</v>
      </c>
      <c r="G264" s="4" t="s">
        <v>12</v>
      </c>
      <c r="H264" s="3" t="str">
        <f t="shared" si="1"/>
        <v>VME_01. RESOLUCIÓN 5-2026-000186 CONSUMOS NOVIEMBRE 2025_2026_V1</v>
      </c>
    </row>
    <row r="265" spans="1:8" ht="15.75">
      <c r="A265" s="4" t="s">
        <v>69</v>
      </c>
      <c r="B265" s="4">
        <v>2026</v>
      </c>
      <c r="C265" s="12" t="s">
        <v>227</v>
      </c>
      <c r="D265" s="4" t="s">
        <v>10</v>
      </c>
      <c r="E265" s="4" t="s">
        <v>284</v>
      </c>
      <c r="F265" s="4">
        <v>2026</v>
      </c>
      <c r="G265" s="4" t="s">
        <v>12</v>
      </c>
      <c r="H265" s="3" t="str">
        <f t="shared" si="1"/>
        <v>VME_02. RESOLUCIÓN 5-2026-000233 CONSMOS NOVIEMBRE 2025 EH_2026_V1</v>
      </c>
    </row>
    <row r="266" spans="1:8" ht="15.75">
      <c r="A266" s="4" t="s">
        <v>69</v>
      </c>
      <c r="B266" s="4">
        <v>2026</v>
      </c>
      <c r="C266" s="12" t="s">
        <v>227</v>
      </c>
      <c r="D266" s="4" t="s">
        <v>10</v>
      </c>
      <c r="E266" s="4" t="s">
        <v>285</v>
      </c>
      <c r="F266" s="4">
        <v>2026</v>
      </c>
      <c r="G266" s="4" t="s">
        <v>12</v>
      </c>
      <c r="H266" s="3" t="str">
        <f t="shared" si="1"/>
        <v>VME_03. RESOLUCIÓN 5-2026-000461 CONSUMOS DICIEMBRE 2025_2026_V1</v>
      </c>
    </row>
    <row r="267" spans="1:8" ht="15.75">
      <c r="A267" s="4" t="s">
        <v>69</v>
      </c>
      <c r="B267" s="4">
        <v>2026</v>
      </c>
      <c r="C267" s="12" t="s">
        <v>227</v>
      </c>
      <c r="D267" s="4" t="s">
        <v>10</v>
      </c>
      <c r="E267" s="4" t="s">
        <v>286</v>
      </c>
      <c r="F267" s="4">
        <v>2026</v>
      </c>
      <c r="G267" s="4" t="s">
        <v>12</v>
      </c>
      <c r="H267" s="3" t="str">
        <f t="shared" si="1"/>
        <v>VME_04. RESOLUCIÓN 5-2026-000632 CONSUMOS DICIEMBRE 2025 ELECTROHUILA_2026_V1</v>
      </c>
    </row>
    <row r="268" spans="1:8" ht="15.75">
      <c r="A268" s="4" t="s">
        <v>69</v>
      </c>
      <c r="B268" s="4">
        <v>2026</v>
      </c>
      <c r="C268" s="12" t="s">
        <v>227</v>
      </c>
      <c r="D268" s="4" t="s">
        <v>10</v>
      </c>
      <c r="E268" s="4" t="s">
        <v>287</v>
      </c>
      <c r="F268" s="4">
        <v>2026</v>
      </c>
      <c r="G268" s="4" t="s">
        <v>12</v>
      </c>
      <c r="H268" s="3" t="str">
        <f t="shared" si="1"/>
        <v>VME_05. RESOLUCIÓN 5-2026-000612 CONSUMOS ENERO 2026_2026_V1</v>
      </c>
    </row>
    <row r="269" spans="1:8" ht="15.75">
      <c r="A269" s="4" t="s">
        <v>69</v>
      </c>
      <c r="B269" s="4">
        <v>2026</v>
      </c>
      <c r="C269" s="12" t="s">
        <v>227</v>
      </c>
      <c r="D269" s="4" t="s">
        <v>10</v>
      </c>
      <c r="E269" s="4" t="s">
        <v>288</v>
      </c>
      <c r="F269" s="4">
        <v>2026</v>
      </c>
      <c r="G269" s="4" t="s">
        <v>12</v>
      </c>
      <c r="H269" s="3" t="str">
        <f t="shared" si="1"/>
        <v>VME_06. RESOLUCIÓN 5-2026-000720 CONSUMOS ENERO 2026 ELECTROHUILA_2026_V1</v>
      </c>
    </row>
    <row r="270" spans="1:8" ht="15.75">
      <c r="A270" s="4" t="s">
        <v>69</v>
      </c>
      <c r="B270" s="4">
        <v>2026</v>
      </c>
      <c r="C270" s="12" t="s">
        <v>227</v>
      </c>
      <c r="D270" s="4" t="s">
        <v>10</v>
      </c>
      <c r="E270" s="4" t="s">
        <v>289</v>
      </c>
      <c r="F270" s="4">
        <v>2026</v>
      </c>
      <c r="G270" s="4" t="s">
        <v>290</v>
      </c>
      <c r="H270" s="3" t="str">
        <f t="shared" si="1"/>
        <v>VME_07. RESOLUCIÓN 5-2026-001013 CONSUMOS FEBRERO 2026_2026_V2</v>
      </c>
    </row>
    <row r="271" spans="1:8" ht="15.75">
      <c r="A271" s="4" t="s">
        <v>69</v>
      </c>
      <c r="B271" s="4">
        <v>2026</v>
      </c>
      <c r="C271" s="12" t="s">
        <v>227</v>
      </c>
      <c r="D271" s="4" t="s">
        <v>10</v>
      </c>
      <c r="E271" s="4" t="s">
        <v>291</v>
      </c>
      <c r="F271" s="4">
        <v>2026</v>
      </c>
      <c r="G271" s="4" t="s">
        <v>292</v>
      </c>
      <c r="H271" s="3" t="str">
        <f t="shared" si="1"/>
        <v>VME_08. RESOLUCIÓN 5-2026-001014 CONSUMOS FEBRERO 2026 EH_2026_V3</v>
      </c>
    </row>
    <row r="272" spans="1:8" ht="15.75">
      <c r="A272" s="4" t="s">
        <v>69</v>
      </c>
      <c r="B272" s="4">
        <v>2022</v>
      </c>
      <c r="C272" s="12" t="s">
        <v>293</v>
      </c>
      <c r="D272" s="4" t="s">
        <v>10</v>
      </c>
      <c r="E272" s="4" t="s">
        <v>294</v>
      </c>
      <c r="F272" s="4">
        <v>2022</v>
      </c>
      <c r="G272" s="4" t="s">
        <v>12</v>
      </c>
      <c r="H272" s="3" t="str">
        <f t="shared" si="1"/>
        <v>VME_08. RESOLUCIÓN 01439 DEL 1 DE SEPTIEMBRE DE 2022.PDF_2022_V1</v>
      </c>
    </row>
    <row r="273" spans="1:8" ht="15.75">
      <c r="A273" s="4" t="s">
        <v>69</v>
      </c>
      <c r="B273" s="4">
        <v>2022</v>
      </c>
      <c r="C273" s="12" t="s">
        <v>293</v>
      </c>
      <c r="D273" s="4" t="s">
        <v>10</v>
      </c>
      <c r="E273" s="4" t="s">
        <v>295</v>
      </c>
      <c r="F273" s="4">
        <v>2022</v>
      </c>
      <c r="G273" s="4" t="s">
        <v>12</v>
      </c>
      <c r="H273" s="3" t="str">
        <f t="shared" si="1"/>
        <v>VME_09. RESOLUCIÓN 01945 DEL 20 DE DICIEMBRE DE 2022.PDF_2022_V1</v>
      </c>
    </row>
    <row r="274" spans="1:8" ht="15.75">
      <c r="A274" s="4" t="s">
        <v>69</v>
      </c>
      <c r="B274" s="4">
        <v>2022</v>
      </c>
      <c r="C274" s="12" t="s">
        <v>293</v>
      </c>
      <c r="D274" s="4" t="s">
        <v>10</v>
      </c>
      <c r="E274" s="4" t="s">
        <v>296</v>
      </c>
      <c r="F274" s="4">
        <v>2022</v>
      </c>
      <c r="G274" s="4" t="s">
        <v>12</v>
      </c>
      <c r="H274" s="3" t="str">
        <f t="shared" si="1"/>
        <v>VME_10. RESOLUCIÓN 02023 DEL 30 DE DICIEMBRE DE 2022.PDF_2022_V1</v>
      </c>
    </row>
    <row r="275" spans="1:8" ht="15.75">
      <c r="A275" s="4" t="s">
        <v>69</v>
      </c>
      <c r="B275" s="4">
        <v>2023</v>
      </c>
      <c r="C275" s="12" t="s">
        <v>293</v>
      </c>
      <c r="D275" s="4" t="s">
        <v>10</v>
      </c>
      <c r="E275" s="4" t="s">
        <v>297</v>
      </c>
      <c r="F275" s="4">
        <v>2023</v>
      </c>
      <c r="G275" s="4" t="s">
        <v>12</v>
      </c>
      <c r="H275" s="3" t="str">
        <f t="shared" ref="H275:H337" si="3">+CONCATENATE(D275,"_",E275,"_",F275,"_",G275)</f>
        <v>VME_01. RESOLUCIÓN 00036 DEL 16 DE ENERO DE 2023.PDF_2023_V1</v>
      </c>
    </row>
    <row r="276" spans="1:8" ht="15.75">
      <c r="A276" s="4" t="s">
        <v>69</v>
      </c>
      <c r="B276" s="4">
        <v>2023</v>
      </c>
      <c r="C276" s="12" t="s">
        <v>293</v>
      </c>
      <c r="D276" s="4" t="s">
        <v>10</v>
      </c>
      <c r="E276" s="4" t="s">
        <v>298</v>
      </c>
      <c r="F276" s="4">
        <v>2023</v>
      </c>
      <c r="G276" s="4" t="s">
        <v>12</v>
      </c>
      <c r="H276" s="3" t="str">
        <f t="shared" si="3"/>
        <v>VME_02. RESOLUCIÓN 00048 DEL 19 DE ENERO DE 2023.PDF_2023_V1</v>
      </c>
    </row>
    <row r="277" spans="1:8" ht="15.75">
      <c r="A277" s="4" t="s">
        <v>69</v>
      </c>
      <c r="B277" s="4">
        <v>2023</v>
      </c>
      <c r="C277" s="12" t="s">
        <v>293</v>
      </c>
      <c r="D277" s="4" t="s">
        <v>10</v>
      </c>
      <c r="E277" s="4" t="s">
        <v>299</v>
      </c>
      <c r="F277" s="4">
        <v>2023</v>
      </c>
      <c r="G277" s="4" t="s">
        <v>12</v>
      </c>
      <c r="H277" s="3" t="str">
        <f t="shared" si="3"/>
        <v>VME_03. RESOLUCIÓN 00105 DEL 07 DE FEBRERO DE 2023.PDF_2023_V1</v>
      </c>
    </row>
    <row r="278" spans="1:8" ht="15.75">
      <c r="A278" s="4" t="s">
        <v>69</v>
      </c>
      <c r="B278" s="4">
        <v>2023</v>
      </c>
      <c r="C278" s="12" t="s">
        <v>293</v>
      </c>
      <c r="D278" s="4" t="s">
        <v>10</v>
      </c>
      <c r="E278" s="4" t="s">
        <v>300</v>
      </c>
      <c r="F278" s="4">
        <v>2023</v>
      </c>
      <c r="G278" s="4" t="s">
        <v>12</v>
      </c>
      <c r="H278" s="3" t="str">
        <f t="shared" si="3"/>
        <v>VME_04. RESOLUCIÓN 00208 DEL 10 DE MARZO DE 2023.PDF_2023_V1</v>
      </c>
    </row>
    <row r="279" spans="1:8" ht="15.75">
      <c r="A279" s="4" t="s">
        <v>69</v>
      </c>
      <c r="B279" s="4">
        <v>2023</v>
      </c>
      <c r="C279" s="12" t="s">
        <v>293</v>
      </c>
      <c r="D279" s="4" t="s">
        <v>10</v>
      </c>
      <c r="E279" s="4" t="s">
        <v>301</v>
      </c>
      <c r="F279" s="4">
        <v>2023</v>
      </c>
      <c r="G279" s="4" t="s">
        <v>12</v>
      </c>
      <c r="H279" s="3" t="str">
        <f t="shared" si="3"/>
        <v>VME_05. RESOLUCIÓN 00347 DEL 21 DE ABRIL DE 2023.PDF_2023_V1</v>
      </c>
    </row>
    <row r="280" spans="1:8" ht="15.75">
      <c r="A280" s="4" t="s">
        <v>69</v>
      </c>
      <c r="B280" s="4">
        <v>2023</v>
      </c>
      <c r="C280" s="12" t="s">
        <v>293</v>
      </c>
      <c r="D280" s="4" t="s">
        <v>10</v>
      </c>
      <c r="E280" s="4" t="s">
        <v>302</v>
      </c>
      <c r="F280" s="4">
        <v>2023</v>
      </c>
      <c r="G280" s="4" t="s">
        <v>12</v>
      </c>
      <c r="H280" s="3" t="str">
        <f t="shared" si="3"/>
        <v>VME_06. RESOLUCIÓN 00414 DEL 11 DE MAYO DE 2023.PDF_2023_V1</v>
      </c>
    </row>
    <row r="281" spans="1:8" ht="15.75">
      <c r="A281" s="4" t="s">
        <v>69</v>
      </c>
      <c r="B281" s="4">
        <v>2023</v>
      </c>
      <c r="C281" s="12" t="s">
        <v>293</v>
      </c>
      <c r="D281" s="4" t="s">
        <v>10</v>
      </c>
      <c r="E281" s="4" t="s">
        <v>303</v>
      </c>
      <c r="F281" s="4">
        <v>2023</v>
      </c>
      <c r="G281" s="4" t="s">
        <v>12</v>
      </c>
      <c r="H281" s="3" t="str">
        <f t="shared" si="3"/>
        <v>VME_07. RESOLUCIÓN 00594 DEL 26 DE JUNIO DE 2023.PDF_2023_V1</v>
      </c>
    </row>
    <row r="282" spans="1:8" ht="15.75">
      <c r="A282" s="4" t="s">
        <v>69</v>
      </c>
      <c r="B282" s="4">
        <v>2023</v>
      </c>
      <c r="C282" s="12" t="s">
        <v>293</v>
      </c>
      <c r="D282" s="4" t="s">
        <v>10</v>
      </c>
      <c r="E282" s="4" t="s">
        <v>304</v>
      </c>
      <c r="F282" s="4">
        <v>2023</v>
      </c>
      <c r="G282" s="4" t="s">
        <v>12</v>
      </c>
      <c r="H282" s="3" t="str">
        <f t="shared" si="3"/>
        <v>VME_08. RESOLUCIÓN 00626 DEL 03 DE JULIO DE 2023.PDF_2023_V1</v>
      </c>
    </row>
    <row r="283" spans="1:8" ht="15.75">
      <c r="A283" s="4" t="s">
        <v>69</v>
      </c>
      <c r="B283" s="4">
        <v>2023</v>
      </c>
      <c r="C283" s="12" t="s">
        <v>293</v>
      </c>
      <c r="D283" s="4" t="s">
        <v>10</v>
      </c>
      <c r="E283" s="4" t="s">
        <v>305</v>
      </c>
      <c r="F283" s="4">
        <v>2023</v>
      </c>
      <c r="G283" s="4" t="s">
        <v>12</v>
      </c>
      <c r="H283" s="3" t="str">
        <f t="shared" si="3"/>
        <v>VME_09. RESOLUCIÓN 00777 DEL 03 DE AGOSTO DE 2023.PDF_2023_V1</v>
      </c>
    </row>
    <row r="284" spans="1:8" ht="15.75">
      <c r="A284" s="4" t="s">
        <v>69</v>
      </c>
      <c r="B284" s="4">
        <v>2023</v>
      </c>
      <c r="C284" s="12" t="s">
        <v>293</v>
      </c>
      <c r="D284" s="4" t="s">
        <v>10</v>
      </c>
      <c r="E284" s="4" t="s">
        <v>306</v>
      </c>
      <c r="F284" s="4">
        <v>2023</v>
      </c>
      <c r="G284" s="4" t="s">
        <v>12</v>
      </c>
      <c r="H284" s="3" t="str">
        <f t="shared" si="3"/>
        <v>VME_10. RESOLUCIÓN 00905 DEL 29 DE AGOSTO DE 2023.PDF_2023_V1</v>
      </c>
    </row>
    <row r="285" spans="1:8" ht="15.75">
      <c r="A285" s="4" t="s">
        <v>69</v>
      </c>
      <c r="B285" s="4">
        <v>2023</v>
      </c>
      <c r="C285" s="12" t="s">
        <v>293</v>
      </c>
      <c r="D285" s="4" t="s">
        <v>10</v>
      </c>
      <c r="E285" s="4" t="s">
        <v>307</v>
      </c>
      <c r="F285" s="4">
        <v>2023</v>
      </c>
      <c r="G285" s="4" t="s">
        <v>12</v>
      </c>
      <c r="H285" s="3" t="str">
        <f t="shared" si="3"/>
        <v>VME_11. RESOLUCIÓN 00930 DEL 01 DE SEPTIEMBRE DE 2023.PDF_2023_V1</v>
      </c>
    </row>
    <row r="286" spans="1:8" ht="15.75">
      <c r="A286" s="4" t="s">
        <v>69</v>
      </c>
      <c r="B286" s="4">
        <v>2023</v>
      </c>
      <c r="C286" s="12" t="s">
        <v>293</v>
      </c>
      <c r="D286" s="4" t="s">
        <v>10</v>
      </c>
      <c r="E286" s="4" t="s">
        <v>308</v>
      </c>
      <c r="F286" s="4">
        <v>2023</v>
      </c>
      <c r="G286" s="4" t="s">
        <v>12</v>
      </c>
      <c r="H286" s="3" t="str">
        <f t="shared" si="3"/>
        <v>VME_11.1. MODIFICACIÓN MEDIANTE RESOLUCIÓN 00954 DEL 07 DE SEPTIEMBRE DE 2023.PDF_2023_V1</v>
      </c>
    </row>
    <row r="287" spans="1:8" ht="15.75">
      <c r="A287" s="4" t="s">
        <v>69</v>
      </c>
      <c r="B287" s="4">
        <v>2023</v>
      </c>
      <c r="C287" s="12" t="s">
        <v>293</v>
      </c>
      <c r="D287" s="4" t="s">
        <v>10</v>
      </c>
      <c r="E287" s="4" t="s">
        <v>309</v>
      </c>
      <c r="F287" s="4">
        <v>2023</v>
      </c>
      <c r="G287" s="4" t="s">
        <v>12</v>
      </c>
      <c r="H287" s="3" t="str">
        <f t="shared" si="3"/>
        <v>VME_12. RESOLUCIÓN 00937 DEL 04 DE SEPTIEMBRE DE 2023.PDF_2023_V1</v>
      </c>
    </row>
    <row r="288" spans="1:8" ht="15.75">
      <c r="A288" s="4" t="s">
        <v>69</v>
      </c>
      <c r="B288" s="4">
        <v>2023</v>
      </c>
      <c r="C288" s="12" t="s">
        <v>293</v>
      </c>
      <c r="D288" s="4" t="s">
        <v>10</v>
      </c>
      <c r="E288" s="4" t="s">
        <v>310</v>
      </c>
      <c r="F288" s="4">
        <v>2023</v>
      </c>
      <c r="G288" s="4" t="s">
        <v>12</v>
      </c>
      <c r="H288" s="3" t="str">
        <f t="shared" si="3"/>
        <v>VME_13. RESOLUCIÓN 00942 DEL 05 DE SEPTIEMBRE DE 2023.PDF_2023_V1</v>
      </c>
    </row>
    <row r="289" spans="1:8" ht="15.75">
      <c r="A289" s="4" t="s">
        <v>69</v>
      </c>
      <c r="B289" s="4">
        <v>2023</v>
      </c>
      <c r="C289" s="12" t="s">
        <v>293</v>
      </c>
      <c r="D289" s="4" t="s">
        <v>10</v>
      </c>
      <c r="E289" s="4" t="s">
        <v>311</v>
      </c>
      <c r="F289" s="4">
        <v>2023</v>
      </c>
      <c r="G289" s="4" t="s">
        <v>12</v>
      </c>
      <c r="H289" s="3" t="str">
        <f t="shared" si="3"/>
        <v>VME_14. RESOLUCIÓN 01066 DEL 02 DE OCTUBRE DE 2023.PDF_2023_V1</v>
      </c>
    </row>
    <row r="290" spans="1:8" ht="15.75">
      <c r="A290" s="4" t="s">
        <v>69</v>
      </c>
      <c r="B290" s="4">
        <v>2023</v>
      </c>
      <c r="C290" s="12" t="s">
        <v>293</v>
      </c>
      <c r="D290" s="4" t="s">
        <v>10</v>
      </c>
      <c r="E290" s="4" t="s">
        <v>312</v>
      </c>
      <c r="F290" s="4">
        <v>2023</v>
      </c>
      <c r="G290" s="4" t="s">
        <v>12</v>
      </c>
      <c r="H290" s="3" t="str">
        <f t="shared" si="3"/>
        <v>VME_15. RESOLUCIÓN 01129 DEL 19 DE OCTUBRE DE 2023.PDF_2023_V1</v>
      </c>
    </row>
    <row r="291" spans="1:8" ht="15.75">
      <c r="A291" s="4" t="s">
        <v>69</v>
      </c>
      <c r="B291" s="4">
        <v>2023</v>
      </c>
      <c r="C291" s="12" t="s">
        <v>293</v>
      </c>
      <c r="D291" s="4" t="s">
        <v>10</v>
      </c>
      <c r="E291" s="4" t="s">
        <v>313</v>
      </c>
      <c r="F291" s="4">
        <v>2023</v>
      </c>
      <c r="G291" s="4" t="s">
        <v>12</v>
      </c>
      <c r="H291" s="3" t="str">
        <f t="shared" si="3"/>
        <v>VME_16. RESOLUCIÓN 01688 DEL 20 DE DICIEMBRE DE 2023.PDF_2023_V1</v>
      </c>
    </row>
    <row r="292" spans="1:8" ht="15.75">
      <c r="A292" s="4" t="s">
        <v>69</v>
      </c>
      <c r="B292" s="4">
        <v>2023</v>
      </c>
      <c r="C292" s="12" t="s">
        <v>293</v>
      </c>
      <c r="D292" s="4" t="s">
        <v>10</v>
      </c>
      <c r="E292" s="4" t="s">
        <v>314</v>
      </c>
      <c r="F292" s="4">
        <v>2023</v>
      </c>
      <c r="G292" s="4" t="s">
        <v>12</v>
      </c>
      <c r="H292" s="3" t="str">
        <f t="shared" si="3"/>
        <v>VME_17. RESOLUCIÓN 01732 DEL 27 DE DICIEMBRE DE 2023.PDF_2023_V1</v>
      </c>
    </row>
    <row r="293" spans="1:8" ht="15.75">
      <c r="A293" s="4" t="s">
        <v>69</v>
      </c>
      <c r="B293" s="4">
        <v>2024</v>
      </c>
      <c r="C293" s="12" t="s">
        <v>293</v>
      </c>
      <c r="D293" s="4" t="s">
        <v>10</v>
      </c>
      <c r="E293" s="4" t="s">
        <v>315</v>
      </c>
      <c r="F293" s="4">
        <v>2024</v>
      </c>
      <c r="G293" s="4" t="s">
        <v>12</v>
      </c>
      <c r="H293" s="3" t="str">
        <f t="shared" si="3"/>
        <v>VME_01. RESOLUCIÓN 00055 DEL 24 DE ENERO DE 2024.PDF_2024_V1</v>
      </c>
    </row>
    <row r="294" spans="1:8" ht="15.75">
      <c r="A294" s="4" t="s">
        <v>69</v>
      </c>
      <c r="B294" s="4">
        <v>2024</v>
      </c>
      <c r="C294" s="12" t="s">
        <v>293</v>
      </c>
      <c r="D294" s="4" t="s">
        <v>10</v>
      </c>
      <c r="E294" s="4" t="s">
        <v>316</v>
      </c>
      <c r="F294" s="4">
        <f>F293</f>
        <v>2024</v>
      </c>
      <c r="G294" s="4" t="s">
        <v>12</v>
      </c>
      <c r="H294" s="3" t="str">
        <f t="shared" si="3"/>
        <v>VME_02. RESOLUCIÓN 00076 DEL 02 DE FEBRERO DE 2024.PDF_2024_V1</v>
      </c>
    </row>
    <row r="295" spans="1:8" ht="15.75">
      <c r="A295" s="4" t="s">
        <v>69</v>
      </c>
      <c r="B295" s="4">
        <v>2024</v>
      </c>
      <c r="C295" s="12" t="s">
        <v>293</v>
      </c>
      <c r="D295" s="4" t="s">
        <v>10</v>
      </c>
      <c r="E295" s="4" t="s">
        <v>317</v>
      </c>
      <c r="F295" s="4">
        <f t="shared" ref="F295:F308" si="4">F294</f>
        <v>2024</v>
      </c>
      <c r="G295" s="4" t="s">
        <v>12</v>
      </c>
      <c r="H295" s="3" t="str">
        <f t="shared" si="3"/>
        <v>VME_03. RESOLUCIÓN 00085 DEL 07 DE FEBRERO DE 2024.PDF_2024_V1</v>
      </c>
    </row>
    <row r="296" spans="1:8" ht="15.75">
      <c r="A296" s="4" t="s">
        <v>69</v>
      </c>
      <c r="B296" s="4">
        <v>2024</v>
      </c>
      <c r="C296" s="12" t="s">
        <v>293</v>
      </c>
      <c r="D296" s="4" t="s">
        <v>10</v>
      </c>
      <c r="E296" s="4" t="s">
        <v>318</v>
      </c>
      <c r="F296" s="4">
        <f t="shared" si="4"/>
        <v>2024</v>
      </c>
      <c r="G296" s="4" t="s">
        <v>12</v>
      </c>
      <c r="H296" s="3" t="str">
        <f t="shared" si="3"/>
        <v>VME_04. RESOLUCIÓN 00132 DEL 21 DE FEBRERO DE 2024.PDF_2024_V1</v>
      </c>
    </row>
    <row r="297" spans="1:8" ht="15.75">
      <c r="A297" s="4" t="s">
        <v>69</v>
      </c>
      <c r="B297" s="4">
        <v>2024</v>
      </c>
      <c r="C297" s="12" t="s">
        <v>293</v>
      </c>
      <c r="D297" s="4" t="s">
        <v>10</v>
      </c>
      <c r="E297" s="4" t="s">
        <v>319</v>
      </c>
      <c r="F297" s="4">
        <f t="shared" si="4"/>
        <v>2024</v>
      </c>
      <c r="G297" s="4" t="s">
        <v>12</v>
      </c>
      <c r="H297" s="3" t="str">
        <f t="shared" si="3"/>
        <v>VME_04.1. MODIFICACIÓN MEDIANTE RESOLUCIÓN 00161 DEL 23 DE FEBRERO DE 2024.PDF_2024_V1</v>
      </c>
    </row>
    <row r="298" spans="1:8" ht="15.75">
      <c r="A298" s="4" t="s">
        <v>69</v>
      </c>
      <c r="B298" s="4">
        <v>2024</v>
      </c>
      <c r="C298" s="12" t="s">
        <v>293</v>
      </c>
      <c r="D298" s="4" t="s">
        <v>10</v>
      </c>
      <c r="E298" s="4" t="s">
        <v>320</v>
      </c>
      <c r="F298" s="4">
        <f t="shared" si="4"/>
        <v>2024</v>
      </c>
      <c r="G298" s="4" t="s">
        <v>12</v>
      </c>
      <c r="H298" s="3" t="str">
        <f t="shared" si="3"/>
        <v>VME_05. RESOLUCIÓN 00220 DEL 12 DE MARZO DE 2024.PDF_2024_V1</v>
      </c>
    </row>
    <row r="299" spans="1:8" ht="15.75">
      <c r="A299" s="4" t="s">
        <v>69</v>
      </c>
      <c r="B299" s="4">
        <v>2024</v>
      </c>
      <c r="C299" s="12" t="s">
        <v>293</v>
      </c>
      <c r="D299" s="4" t="s">
        <v>10</v>
      </c>
      <c r="E299" s="4" t="s">
        <v>321</v>
      </c>
      <c r="F299" s="4">
        <f t="shared" si="4"/>
        <v>2024</v>
      </c>
      <c r="G299" s="4" t="s">
        <v>12</v>
      </c>
      <c r="H299" s="3" t="str">
        <f t="shared" si="3"/>
        <v>VME_06. RESOLUCIÓN 00318 DEL 09 DE ABRIL DE 2024.PDF_2024_V1</v>
      </c>
    </row>
    <row r="300" spans="1:8" ht="15.75">
      <c r="A300" s="4" t="s">
        <v>69</v>
      </c>
      <c r="B300" s="4">
        <v>2024</v>
      </c>
      <c r="C300" s="12" t="s">
        <v>293</v>
      </c>
      <c r="D300" s="4" t="s">
        <v>10</v>
      </c>
      <c r="E300" s="4" t="s">
        <v>322</v>
      </c>
      <c r="F300" s="4">
        <f t="shared" si="4"/>
        <v>2024</v>
      </c>
      <c r="G300" s="4" t="s">
        <v>12</v>
      </c>
      <c r="H300" s="3" t="str">
        <f t="shared" si="3"/>
        <v>VME_07. RESOLUCIÓN 00438 DEL 17 DE MAYO DEL 2024.PDF_2024_V1</v>
      </c>
    </row>
    <row r="301" spans="1:8" ht="15.75">
      <c r="A301" s="4" t="s">
        <v>69</v>
      </c>
      <c r="B301" s="4">
        <v>2024</v>
      </c>
      <c r="C301" s="12" t="s">
        <v>293</v>
      </c>
      <c r="D301" s="4" t="s">
        <v>10</v>
      </c>
      <c r="E301" s="4" t="s">
        <v>323</v>
      </c>
      <c r="F301" s="4">
        <f t="shared" si="4"/>
        <v>2024</v>
      </c>
      <c r="G301" s="4" t="s">
        <v>12</v>
      </c>
      <c r="H301" s="3" t="str">
        <f t="shared" si="3"/>
        <v>VME_08. RESOLUCIÓN 00472 DEL 25 DE MAYO DEL 2024.PDF_2024_V1</v>
      </c>
    </row>
    <row r="302" spans="1:8" ht="15.75">
      <c r="A302" s="4" t="s">
        <v>69</v>
      </c>
      <c r="B302" s="4">
        <v>2024</v>
      </c>
      <c r="C302" s="12" t="s">
        <v>293</v>
      </c>
      <c r="D302" s="4" t="s">
        <v>10</v>
      </c>
      <c r="E302" s="4" t="s">
        <v>324</v>
      </c>
      <c r="F302" s="4">
        <f t="shared" si="4"/>
        <v>2024</v>
      </c>
      <c r="G302" s="4" t="s">
        <v>12</v>
      </c>
      <c r="H302" s="3" t="str">
        <f t="shared" si="3"/>
        <v>VME_09. RESOLUCIÓN 00484 DEL 28 DE MAYO DE 2024.PDF_2024_V1</v>
      </c>
    </row>
    <row r="303" spans="1:8" ht="15.75">
      <c r="A303" s="4" t="s">
        <v>69</v>
      </c>
      <c r="B303" s="4">
        <v>2024</v>
      </c>
      <c r="C303" s="12" t="s">
        <v>293</v>
      </c>
      <c r="D303" s="4" t="s">
        <v>10</v>
      </c>
      <c r="E303" s="4" t="s">
        <v>325</v>
      </c>
      <c r="F303" s="4">
        <f t="shared" si="4"/>
        <v>2024</v>
      </c>
      <c r="G303" s="4" t="s">
        <v>12</v>
      </c>
      <c r="H303" s="3" t="str">
        <f t="shared" si="3"/>
        <v>VME_10. RESOLUCIÓN 00702 DEL 16 DE JULIO DE 2024.PDF_2024_V1</v>
      </c>
    </row>
    <row r="304" spans="1:8" ht="15.75">
      <c r="A304" s="4" t="s">
        <v>69</v>
      </c>
      <c r="B304" s="4">
        <v>2024</v>
      </c>
      <c r="C304" s="12" t="s">
        <v>293</v>
      </c>
      <c r="D304" s="4" t="s">
        <v>10</v>
      </c>
      <c r="E304" s="4" t="s">
        <v>326</v>
      </c>
      <c r="F304" s="4">
        <f t="shared" si="4"/>
        <v>2024</v>
      </c>
      <c r="G304" s="4" t="s">
        <v>12</v>
      </c>
      <c r="H304" s="3" t="str">
        <f t="shared" si="3"/>
        <v>VME_11. RESOLUCIÓN 00940 DEL 02 DE SEPTIEMBRE DE 2024.PDF_2024_V1</v>
      </c>
    </row>
    <row r="305" spans="1:8" ht="15.75">
      <c r="A305" s="4" t="s">
        <v>69</v>
      </c>
      <c r="B305" s="4">
        <v>2024</v>
      </c>
      <c r="C305" s="12" t="s">
        <v>293</v>
      </c>
      <c r="D305" s="4" t="s">
        <v>10</v>
      </c>
      <c r="E305" s="4" t="s">
        <v>327</v>
      </c>
      <c r="F305" s="4">
        <f t="shared" si="4"/>
        <v>2024</v>
      </c>
      <c r="G305" s="4" t="s">
        <v>12</v>
      </c>
      <c r="H305" s="3" t="str">
        <f t="shared" si="3"/>
        <v>VME_12. RESOLUCIÓN 01251 DEL 17 DE OCTUBRE DE 2024.PDF_2024_V1</v>
      </c>
    </row>
    <row r="306" spans="1:8" ht="15.75">
      <c r="A306" s="4" t="s">
        <v>69</v>
      </c>
      <c r="B306" s="4">
        <v>2024</v>
      </c>
      <c r="C306" s="12" t="s">
        <v>293</v>
      </c>
      <c r="D306" s="4" t="s">
        <v>10</v>
      </c>
      <c r="E306" s="4" t="s">
        <v>328</v>
      </c>
      <c r="F306" s="4">
        <f t="shared" si="4"/>
        <v>2024</v>
      </c>
      <c r="G306" s="4" t="s">
        <v>12</v>
      </c>
      <c r="H306" s="3" t="str">
        <f t="shared" si="3"/>
        <v>VME_13. RESOLUCIÓN 01788 DEL 16 DE DICIEMBRE DE 2024.PDF_2024_V1</v>
      </c>
    </row>
    <row r="307" spans="1:8" ht="15.75">
      <c r="A307" s="4" t="s">
        <v>69</v>
      </c>
      <c r="B307" s="4">
        <v>2024</v>
      </c>
      <c r="C307" s="12" t="s">
        <v>293</v>
      </c>
      <c r="D307" s="4" t="s">
        <v>10</v>
      </c>
      <c r="E307" s="4" t="s">
        <v>329</v>
      </c>
      <c r="F307" s="4">
        <f t="shared" si="4"/>
        <v>2024</v>
      </c>
      <c r="G307" s="4" t="s">
        <v>12</v>
      </c>
      <c r="H307" s="3" t="str">
        <f t="shared" si="3"/>
        <v>VME_14. RESOUCIÓN 001933 DEL 31 DE DICIEMBRE DE 2024.PDF_2024_V1</v>
      </c>
    </row>
    <row r="308" spans="1:8" ht="15.75">
      <c r="A308" s="4" t="s">
        <v>69</v>
      </c>
      <c r="B308" s="4">
        <v>2024</v>
      </c>
      <c r="C308" s="12" t="s">
        <v>293</v>
      </c>
      <c r="D308" s="4" t="s">
        <v>10</v>
      </c>
      <c r="E308" s="4" t="s">
        <v>330</v>
      </c>
      <c r="F308" s="4">
        <f t="shared" si="4"/>
        <v>2024</v>
      </c>
      <c r="G308" s="4" t="s">
        <v>12</v>
      </c>
      <c r="H308" s="3" t="str">
        <f t="shared" si="3"/>
        <v>VME_15. RESOLUCIÓN 001961 DEL 31 DE DICIEMBRE DE 2024.PDF_2024_V1</v>
      </c>
    </row>
    <row r="309" spans="1:8" ht="15.75">
      <c r="A309" s="4" t="s">
        <v>69</v>
      </c>
      <c r="B309" s="4">
        <v>2025</v>
      </c>
      <c r="C309" s="12" t="s">
        <v>293</v>
      </c>
      <c r="D309" s="4" t="s">
        <v>10</v>
      </c>
      <c r="E309" s="4" t="s">
        <v>331</v>
      </c>
      <c r="F309" s="4">
        <v>2025</v>
      </c>
      <c r="G309" s="4" t="s">
        <v>12</v>
      </c>
      <c r="H309" s="3" t="str">
        <f t="shared" si="3"/>
        <v>VME_1. 00235 06-03-2025_PAGO SALDOS 1T 2T 3T - 24.PDF_2025_V1</v>
      </c>
    </row>
    <row r="310" spans="1:8" ht="15.75">
      <c r="A310" s="4" t="s">
        <v>69</v>
      </c>
      <c r="B310" s="4">
        <v>2025</v>
      </c>
      <c r="C310" s="12" t="s">
        <v>293</v>
      </c>
      <c r="D310" s="4" t="s">
        <v>10</v>
      </c>
      <c r="E310" s="4" t="s">
        <v>332</v>
      </c>
      <c r="F310" s="4">
        <v>2025</v>
      </c>
      <c r="G310" s="4" t="s">
        <v>12</v>
      </c>
      <c r="H310" s="3" t="str">
        <f t="shared" si="3"/>
        <v>VME_2. 00387 04-04-2025_PRIMER PAGO AL 4T 2024.PDF_2025_V1</v>
      </c>
    </row>
    <row r="311" spans="1:8" ht="15.75">
      <c r="A311" s="4" t="s">
        <v>69</v>
      </c>
      <c r="B311" s="4">
        <v>2025</v>
      </c>
      <c r="C311" s="12" t="s">
        <v>293</v>
      </c>
      <c r="D311" s="4" t="s">
        <v>10</v>
      </c>
      <c r="E311" s="4" t="s">
        <v>333</v>
      </c>
      <c r="F311" s="4">
        <v>2025</v>
      </c>
      <c r="G311" s="4" t="s">
        <v>12</v>
      </c>
      <c r="H311" s="3" t="str">
        <f t="shared" si="3"/>
        <v>VME_3. 00603 15-05-2025_SEGUNDO PAGO AL 4T 2024.PDF_2025_V1</v>
      </c>
    </row>
    <row r="312" spans="1:8" ht="15.75">
      <c r="A312" s="4" t="s">
        <v>69</v>
      </c>
      <c r="B312" s="4">
        <v>2025</v>
      </c>
      <c r="C312" s="12" t="s">
        <v>293</v>
      </c>
      <c r="D312" s="4" t="s">
        <v>10</v>
      </c>
      <c r="E312" s="4" t="s">
        <v>334</v>
      </c>
      <c r="F312" s="4">
        <v>2025</v>
      </c>
      <c r="G312" s="4" t="s">
        <v>12</v>
      </c>
      <c r="H312" s="3" t="str">
        <f t="shared" si="3"/>
        <v>VME_4. 00605 15-05-2025_TERCER PAGO AL 4T 2024.PDF_2025_V1</v>
      </c>
    </row>
    <row r="313" spans="1:8" ht="15.75">
      <c r="A313" s="4" t="s">
        <v>69</v>
      </c>
      <c r="B313" s="4">
        <v>2025</v>
      </c>
      <c r="C313" s="12" t="s">
        <v>293</v>
      </c>
      <c r="D313" s="4" t="s">
        <v>10</v>
      </c>
      <c r="E313" s="4" t="s">
        <v>335</v>
      </c>
      <c r="F313" s="4">
        <v>2025</v>
      </c>
      <c r="G313" s="4" t="s">
        <v>12</v>
      </c>
      <c r="H313" s="3" t="str">
        <f t="shared" si="3"/>
        <v>VME_5. 00874 13-06-2025_PRIMER PAGO AL 1T 2025.PDF_2025_V1</v>
      </c>
    </row>
    <row r="314" spans="1:8" ht="15.75">
      <c r="A314" s="4" t="s">
        <v>69</v>
      </c>
      <c r="B314" s="4">
        <v>2025</v>
      </c>
      <c r="C314" s="12" t="s">
        <v>293</v>
      </c>
      <c r="D314" s="4" t="s">
        <v>10</v>
      </c>
      <c r="E314" s="4" t="s">
        <v>336</v>
      </c>
      <c r="F314" s="4">
        <v>2025</v>
      </c>
      <c r="G314" s="4" t="s">
        <v>12</v>
      </c>
      <c r="H314" s="3" t="str">
        <f t="shared" si="3"/>
        <v>VME_6. 01197 17-07-2025_2DO PAGO PARCIAL AL 1T 2025.PDF_2025_V1</v>
      </c>
    </row>
    <row r="315" spans="1:8" ht="15.75">
      <c r="A315" s="4" t="s">
        <v>69</v>
      </c>
      <c r="B315" s="4">
        <v>2025</v>
      </c>
      <c r="C315" s="12" t="s">
        <v>293</v>
      </c>
      <c r="D315" s="4" t="s">
        <v>10</v>
      </c>
      <c r="E315" s="4" t="s">
        <v>337</v>
      </c>
      <c r="F315" s="4">
        <v>2025</v>
      </c>
      <c r="G315" s="4" t="s">
        <v>12</v>
      </c>
      <c r="H315" s="3" t="str">
        <f t="shared" si="3"/>
        <v>VME_6.1. 01275 28-07-2025_CORRECCIÓN FORMAL 01197.PDF_2025_V1</v>
      </c>
    </row>
    <row r="316" spans="1:8" ht="15.75">
      <c r="A316" s="4" t="s">
        <v>69</v>
      </c>
      <c r="B316" s="4">
        <v>2025</v>
      </c>
      <c r="C316" s="12" t="s">
        <v>293</v>
      </c>
      <c r="D316" s="4" t="s">
        <v>10</v>
      </c>
      <c r="E316" s="4" t="s">
        <v>338</v>
      </c>
      <c r="F316" s="4">
        <v>2025</v>
      </c>
      <c r="G316" s="4" t="s">
        <v>12</v>
      </c>
      <c r="H316" s="3" t="str">
        <f t="shared" si="3"/>
        <v>VME_7. 01410 26-08-2025_1ER PAGO AL 1T 2025_ELECTROHUILA.PDF_2025_V1</v>
      </c>
    </row>
    <row r="317" spans="1:8" ht="15.75">
      <c r="A317" s="4" t="s">
        <v>69</v>
      </c>
      <c r="B317" s="4">
        <v>2025</v>
      </c>
      <c r="C317" s="12" t="s">
        <v>293</v>
      </c>
      <c r="D317" s="4" t="s">
        <v>10</v>
      </c>
      <c r="E317" s="4" t="s">
        <v>339</v>
      </c>
      <c r="F317" s="4">
        <v>2025</v>
      </c>
      <c r="G317" s="4" t="s">
        <v>12</v>
      </c>
      <c r="H317" s="3" t="str">
        <f t="shared" si="3"/>
        <v>VME_8. 01453 02-09-2025_3ER PAGO AL 1T 2025.PDF_2025_V1</v>
      </c>
    </row>
    <row r="318" spans="1:8" ht="15.75">
      <c r="A318" s="4" t="s">
        <v>69</v>
      </c>
      <c r="B318" s="4">
        <v>2025</v>
      </c>
      <c r="C318" s="12" t="s">
        <v>293</v>
      </c>
      <c r="D318" s="4" t="s">
        <v>10</v>
      </c>
      <c r="E318" s="4" t="s">
        <v>340</v>
      </c>
      <c r="F318" s="4">
        <v>2025</v>
      </c>
      <c r="G318" s="4" t="s">
        <v>12</v>
      </c>
      <c r="H318" s="3" t="str">
        <f t="shared" si="3"/>
        <v>VME_9. 01594 24-09-2025_PAGO 2024 SUPERAVITARIAS.PDF_2025_V1</v>
      </c>
    </row>
    <row r="319" spans="1:8" ht="15.75">
      <c r="A319" s="4" t="s">
        <v>69</v>
      </c>
      <c r="B319" s="4">
        <v>2025</v>
      </c>
      <c r="C319" s="12" t="s">
        <v>293</v>
      </c>
      <c r="D319" s="4" t="s">
        <v>10</v>
      </c>
      <c r="E319" s="4" t="s">
        <v>341</v>
      </c>
      <c r="F319" s="4">
        <v>2025</v>
      </c>
      <c r="G319" s="4" t="s">
        <v>12</v>
      </c>
      <c r="H319" s="3" t="str">
        <f t="shared" si="3"/>
        <v>VME_10. 01618 25-09-2025_PAGO 2024 SIGLO XXI.PDF_2025_V1</v>
      </c>
    </row>
    <row r="320" spans="1:8" ht="15.75">
      <c r="A320" s="4" t="s">
        <v>69</v>
      </c>
      <c r="B320" s="4">
        <v>2025</v>
      </c>
      <c r="C320" s="12" t="s">
        <v>293</v>
      </c>
      <c r="D320" s="4" t="s">
        <v>10</v>
      </c>
      <c r="E320" s="4" t="s">
        <v>342</v>
      </c>
      <c r="F320" s="4">
        <v>2025</v>
      </c>
      <c r="G320" s="4" t="s">
        <v>12</v>
      </c>
      <c r="H320" s="3" t="str">
        <f t="shared" si="3"/>
        <v>VME_11. 002136 26-11-2025_PRIMER PAGO AL 2T.PDF_2025_V1</v>
      </c>
    </row>
    <row r="321" spans="1:8" ht="15.75">
      <c r="A321" s="4" t="s">
        <v>69</v>
      </c>
      <c r="B321" s="4">
        <v>2025</v>
      </c>
      <c r="C321" s="12" t="s">
        <v>293</v>
      </c>
      <c r="D321" s="4" t="s">
        <v>10</v>
      </c>
      <c r="E321" s="4" t="s">
        <v>343</v>
      </c>
      <c r="F321" s="4">
        <v>2025</v>
      </c>
      <c r="G321" s="4" t="s">
        <v>12</v>
      </c>
      <c r="H321" s="3" t="str">
        <f t="shared" si="3"/>
        <v>VME_12. 002355 31-12-2025_PAGO AL 1T Y 2T 2025 SIGLO XXI.PDF_2025_V1</v>
      </c>
    </row>
    <row r="322" spans="1:8" ht="15.75">
      <c r="A322" s="4" t="s">
        <v>69</v>
      </c>
      <c r="B322" s="4">
        <v>2025</v>
      </c>
      <c r="C322" s="12" t="s">
        <v>293</v>
      </c>
      <c r="D322" s="4" t="s">
        <v>10</v>
      </c>
      <c r="E322" s="4" t="s">
        <v>344</v>
      </c>
      <c r="F322" s="4">
        <v>2025</v>
      </c>
      <c r="G322" s="4" t="s">
        <v>12</v>
      </c>
      <c r="H322" s="3" t="str">
        <f t="shared" si="3"/>
        <v>VME_13. 002358 31-12-2025_PAGO 3T AIRE Y SIGLO XXI.PDF_2025_V1</v>
      </c>
    </row>
    <row r="323" spans="1:8" ht="15.75">
      <c r="A323" s="4" t="s">
        <v>69</v>
      </c>
      <c r="B323" s="4">
        <v>2026</v>
      </c>
      <c r="C323" s="12" t="s">
        <v>293</v>
      </c>
      <c r="D323" s="4" t="s">
        <v>10</v>
      </c>
      <c r="E323" s="4" t="s">
        <v>345</v>
      </c>
      <c r="F323" s="4">
        <v>2026</v>
      </c>
      <c r="G323" s="4" t="s">
        <v>12</v>
      </c>
      <c r="H323" s="3" t="str">
        <f t="shared" si="3"/>
        <v>VME_5-2026-00168_17-02-2026_CON ANEXO_CEDENAR COCANA.PDF_2026_V1</v>
      </c>
    </row>
    <row r="324" spans="1:8" ht="15.75">
      <c r="A324" s="4" t="s">
        <v>69</v>
      </c>
      <c r="B324" s="4">
        <v>2026</v>
      </c>
      <c r="C324" s="12" t="s">
        <v>293</v>
      </c>
      <c r="D324" s="4" t="s">
        <v>10</v>
      </c>
      <c r="E324" s="4" t="s">
        <v>346</v>
      </c>
      <c r="F324" s="4">
        <v>2026</v>
      </c>
      <c r="G324" s="4" t="s">
        <v>12</v>
      </c>
      <c r="H324" s="3" t="str">
        <f t="shared" si="3"/>
        <v>VME_5-2026-00169_17-02-2026_CON ANEXO_SALDOS 1T 2025.PDF_2026_V1</v>
      </c>
    </row>
    <row r="325" spans="1:8" ht="15.75">
      <c r="A325" s="4" t="s">
        <v>69</v>
      </c>
      <c r="B325" s="4">
        <v>2026</v>
      </c>
      <c r="C325" s="12" t="s">
        <v>293</v>
      </c>
      <c r="D325" s="4" t="s">
        <v>10</v>
      </c>
      <c r="E325" s="4" t="s">
        <v>347</v>
      </c>
      <c r="F325" s="4">
        <v>2026</v>
      </c>
      <c r="G325" s="4" t="s">
        <v>12</v>
      </c>
      <c r="H325" s="3" t="str">
        <f t="shared" si="3"/>
        <v>VME_5-2026-00178_17-02-2026_CON ANEXO_SALDOS 2T 2025.PDF_2026_V1</v>
      </c>
    </row>
    <row r="326" spans="1:8" ht="15.75">
      <c r="A326" s="4" t="s">
        <v>69</v>
      </c>
      <c r="B326" s="4">
        <v>2026</v>
      </c>
      <c r="C326" s="12" t="s">
        <v>293</v>
      </c>
      <c r="D326" s="4" t="s">
        <v>10</v>
      </c>
      <c r="E326" s="4" t="s">
        <v>348</v>
      </c>
      <c r="F326" s="4">
        <v>2026</v>
      </c>
      <c r="G326" s="4" t="s">
        <v>12</v>
      </c>
      <c r="H326" s="3" t="str">
        <f t="shared" si="3"/>
        <v>VME_5-2026-00185_17-02-2026_CON ANEXO_SALDOS 3T 2025.PDF_2026_V1</v>
      </c>
    </row>
    <row r="327" spans="1:8" ht="15.75">
      <c r="A327" s="4" t="s">
        <v>69</v>
      </c>
      <c r="B327" s="4">
        <v>2026</v>
      </c>
      <c r="C327" s="12" t="s">
        <v>293</v>
      </c>
      <c r="D327" s="4" t="s">
        <v>10</v>
      </c>
      <c r="E327" s="4" t="s">
        <v>349</v>
      </c>
      <c r="F327" s="4">
        <v>2026</v>
      </c>
      <c r="G327" s="4" t="s">
        <v>12</v>
      </c>
      <c r="H327" s="3" t="str">
        <f t="shared" si="3"/>
        <v>VME_5-2026-00233_05-03-2026_CON ANEXO_SALDOS 1T, 2T Y 3T 2025 ELECTROHUILA.PDF_2026_V1</v>
      </c>
    </row>
    <row r="328" spans="1:8" ht="15.75">
      <c r="A328" s="4" t="s">
        <v>69</v>
      </c>
      <c r="B328" s="4">
        <v>2026</v>
      </c>
      <c r="C328" s="12" t="s">
        <v>293</v>
      </c>
      <c r="D328" s="4" t="s">
        <v>10</v>
      </c>
      <c r="E328" s="4" t="s">
        <v>350</v>
      </c>
      <c r="F328" s="4">
        <v>2026</v>
      </c>
      <c r="G328" s="4" t="s">
        <v>12</v>
      </c>
      <c r="H328" s="3" t="str">
        <f t="shared" si="3"/>
        <v>VME_5-2026-000253_10-03-2026_MODIFICACION DE LA RESOLUCION 186 Y 186.PDF_2026_V1</v>
      </c>
    </row>
    <row r="329" spans="1:8" ht="15.75">
      <c r="A329" s="4" t="s">
        <v>69</v>
      </c>
      <c r="B329" s="4">
        <v>2026</v>
      </c>
      <c r="C329" s="12" t="s">
        <v>293</v>
      </c>
      <c r="D329" s="4" t="s">
        <v>10</v>
      </c>
      <c r="E329" s="4" t="s">
        <v>351</v>
      </c>
      <c r="F329" s="4">
        <v>2026</v>
      </c>
      <c r="G329" s="4" t="s">
        <v>12</v>
      </c>
      <c r="H329" s="3" t="str">
        <f t="shared" si="3"/>
        <v>VME_5-2026-000258_11-03-2026_MODIFICACION DE LA RESOLUCION 252 Y 253.PDF_2026_V1</v>
      </c>
    </row>
    <row r="330" spans="1:8" ht="15.75">
      <c r="A330" s="4" t="s">
        <v>69</v>
      </c>
      <c r="B330" s="4">
        <v>2026</v>
      </c>
      <c r="C330" s="12" t="s">
        <v>293</v>
      </c>
      <c r="D330" s="4" t="s">
        <v>10</v>
      </c>
      <c r="E330" s="4" t="s">
        <v>352</v>
      </c>
      <c r="F330" s="4">
        <v>2026</v>
      </c>
      <c r="G330" s="4" t="s">
        <v>12</v>
      </c>
      <c r="H330" s="3" t="str">
        <f t="shared" si="3"/>
        <v>VME_5-2026-000293_19-03-2026_CON ANEXO_SALDOS 2T Y 3T 2025 EEPUTUMAYO.PDF_2026_V1</v>
      </c>
    </row>
    <row r="331" spans="1:8" ht="15.75">
      <c r="A331" s="4" t="s">
        <v>69</v>
      </c>
      <c r="B331" s="4">
        <v>2026</v>
      </c>
      <c r="C331" s="12" t="s">
        <v>293</v>
      </c>
      <c r="D331" s="4" t="s">
        <v>10</v>
      </c>
      <c r="E331" s="4" t="s">
        <v>353</v>
      </c>
      <c r="F331" s="4">
        <v>2026</v>
      </c>
      <c r="G331" s="4" t="s">
        <v>12</v>
      </c>
      <c r="H331" s="3" t="str">
        <f t="shared" si="3"/>
        <v>VME_5-2026-00400_06-04-2026_MODIFICATORIA CUENTA CEO RES. 178,185, 186.PDF_2026_V1</v>
      </c>
    </row>
    <row r="332" spans="1:8" ht="15.75">
      <c r="A332" s="4" t="s">
        <v>69</v>
      </c>
      <c r="B332" s="4">
        <v>2026</v>
      </c>
      <c r="C332" s="12" t="s">
        <v>293</v>
      </c>
      <c r="D332" s="4" t="s">
        <v>10</v>
      </c>
      <c r="E332" s="4" t="s">
        <v>354</v>
      </c>
      <c r="F332" s="4">
        <v>2026</v>
      </c>
      <c r="G332" s="4" t="s">
        <v>12</v>
      </c>
      <c r="H332" s="3" t="str">
        <f t="shared" si="3"/>
        <v>VME_5-2026-00460_23-04-2026_CON ANEXOS_PRIMER PAGO PARCIAL 1T 2026.PDF_2026_V1</v>
      </c>
    </row>
    <row r="333" spans="1:8" ht="15.75">
      <c r="A333" s="4" t="s">
        <v>69</v>
      </c>
      <c r="B333" s="4">
        <v>2026</v>
      </c>
      <c r="C333" s="12" t="s">
        <v>293</v>
      </c>
      <c r="D333" s="4" t="s">
        <v>10</v>
      </c>
      <c r="E333" s="4" t="s">
        <v>355</v>
      </c>
      <c r="F333" s="4">
        <v>2026</v>
      </c>
      <c r="G333" s="4" t="s">
        <v>12</v>
      </c>
      <c r="H333" s="3" t="str">
        <f t="shared" si="3"/>
        <v>VME_5-2026-00462_23-04-2026_CON ANEXO_PAGO AL 4T 2025.PDF_2026_V1</v>
      </c>
    </row>
    <row r="334" spans="1:8" ht="15.75">
      <c r="A334" s="4" t="s">
        <v>69</v>
      </c>
      <c r="B334" s="4">
        <v>2026</v>
      </c>
      <c r="C334" s="12" t="s">
        <v>293</v>
      </c>
      <c r="D334" s="4" t="s">
        <v>10</v>
      </c>
      <c r="E334" s="4" t="s">
        <v>356</v>
      </c>
      <c r="F334" s="4">
        <v>2026</v>
      </c>
      <c r="G334" s="4" t="s">
        <v>12</v>
      </c>
      <c r="H334" s="3" t="str">
        <f t="shared" si="3"/>
        <v>VME_5-2026-00691_21-05-2026_CON ANEXO_SEGUNDO PAGO PARCIAL 1T 2026.PDF_2026_V1</v>
      </c>
    </row>
    <row r="335" spans="1:8" ht="15.75">
      <c r="A335" s="4" t="s">
        <v>69</v>
      </c>
      <c r="B335" s="4">
        <v>2026</v>
      </c>
      <c r="C335" s="12" t="s">
        <v>293</v>
      </c>
      <c r="D335" s="4" t="s">
        <v>10</v>
      </c>
      <c r="E335" s="4" t="s">
        <v>357</v>
      </c>
      <c r="F335" s="4">
        <v>2026</v>
      </c>
      <c r="G335" s="4" t="s">
        <v>12</v>
      </c>
      <c r="H335" s="3" t="str">
        <f t="shared" si="3"/>
        <v>VME_11. 5-2026-00770_01-06-2026_Con anexo_Segundo pago parcial 1T 2026_ELECTROHUILA.PDF_2026_V1</v>
      </c>
    </row>
    <row r="336" spans="1:8" ht="15.75">
      <c r="A336" s="4" t="s">
        <v>69</v>
      </c>
      <c r="B336" s="4">
        <v>2026</v>
      </c>
      <c r="C336" s="12" t="s">
        <v>293</v>
      </c>
      <c r="D336" s="4" t="s">
        <v>10</v>
      </c>
      <c r="E336" s="4" t="s">
        <v>358</v>
      </c>
      <c r="F336" s="4">
        <v>2026</v>
      </c>
      <c r="G336" s="4" t="s">
        <v>12</v>
      </c>
      <c r="H336" s="3" t="str">
        <f t="shared" si="3"/>
        <v>VME_12. 5-2026-01012_Con anexo_Tercer pago 1T 2026 y Primer pago 2T 2026.PDF_2026_V1</v>
      </c>
    </row>
    <row r="337" spans="1:8" ht="15.75">
      <c r="A337" s="4" t="s">
        <v>69</v>
      </c>
      <c r="B337" s="4">
        <v>2026</v>
      </c>
      <c r="C337" s="12" t="s">
        <v>293</v>
      </c>
      <c r="D337" s="4" t="s">
        <v>10</v>
      </c>
      <c r="E337" s="4" t="s">
        <v>359</v>
      </c>
      <c r="F337" s="4">
        <v>2026</v>
      </c>
      <c r="G337" s="4" t="s">
        <v>12</v>
      </c>
      <c r="H337" s="3" t="str">
        <f t="shared" si="3"/>
        <v>VME_13. 5-2026-01016 Con anexo_Tercer pago al 1T 2026 y Primer pago 2T 2026.PDF_2026_V1</v>
      </c>
    </row>
    <row r="338" spans="1:8">
      <c r="A338" s="10" t="s">
        <v>69</v>
      </c>
      <c r="B338" s="4">
        <v>2022</v>
      </c>
      <c r="C338" s="12" t="s">
        <v>70</v>
      </c>
      <c r="D338" s="4" t="s">
        <v>10</v>
      </c>
      <c r="E338" s="4" t="s">
        <v>360</v>
      </c>
      <c r="F338" s="4">
        <v>2022</v>
      </c>
      <c r="G338" s="4" t="s">
        <v>12</v>
      </c>
      <c r="H338" s="4" t="str">
        <f>+CONCATENATE(D338,"_",E338,"_",F338,"_",G338)</f>
        <v>VME_INFORME_FINAL_VISITA_COSEPCU_2022_V1</v>
      </c>
    </row>
    <row r="339" spans="1:8" ht="15">
      <c r="A339" s="10" t="s">
        <v>69</v>
      </c>
      <c r="B339" s="4">
        <v>2022</v>
      </c>
      <c r="C339" s="12" t="s">
        <v>70</v>
      </c>
      <c r="D339" s="4" t="s">
        <v>10</v>
      </c>
      <c r="E339" s="4" t="s">
        <v>361</v>
      </c>
      <c r="F339" s="4">
        <v>2022</v>
      </c>
      <c r="G339" s="4" t="s">
        <v>12</v>
      </c>
      <c r="H339" s="4" t="str">
        <f>+CONCATENATE(D339,"_",E339,"_",F339,"_",G339)</f>
        <v>VME_INFORME_FINAL_VISITA_GENSA_2022_V1</v>
      </c>
    </row>
    <row r="340" spans="1:8">
      <c r="A340" s="10" t="s">
        <v>69</v>
      </c>
      <c r="B340" s="4">
        <v>2022</v>
      </c>
      <c r="C340" s="12" t="s">
        <v>70</v>
      </c>
      <c r="D340" s="4" t="s">
        <v>10</v>
      </c>
      <c r="E340" s="4" t="s">
        <v>362</v>
      </c>
      <c r="F340" s="4">
        <v>2022</v>
      </c>
      <c r="G340" s="4" t="s">
        <v>12</v>
      </c>
      <c r="H340" s="4" t="str">
        <f>+CONCATENATE(D340,"_",E340,"_",F340,"_",G340)</f>
        <v>VME_INFORME_FINAL_VISITA_E.P.B._2022_V1</v>
      </c>
    </row>
    <row r="341" spans="1:8">
      <c r="A341" s="10" t="s">
        <v>69</v>
      </c>
      <c r="B341" s="4">
        <v>2023</v>
      </c>
      <c r="C341" s="12" t="s">
        <v>70</v>
      </c>
      <c r="D341" s="4" t="s">
        <v>10</v>
      </c>
      <c r="E341" s="4" t="s">
        <v>363</v>
      </c>
      <c r="F341" s="4">
        <v>2023</v>
      </c>
      <c r="G341" s="4" t="s">
        <v>12</v>
      </c>
      <c r="H341" s="4" t="str">
        <f>+CONCATENATE(D341,"_",E341,"_",F341,"_",G341)</f>
        <v>VME_INFORME_FINAL_VISITA_CEDENAR S.A. E.S.P._2023_V1</v>
      </c>
    </row>
    <row r="342" spans="1:8">
      <c r="A342" s="10" t="s">
        <v>69</v>
      </c>
      <c r="B342" s="4">
        <v>2023</v>
      </c>
      <c r="C342" s="12" t="s">
        <v>70</v>
      </c>
      <c r="D342" s="4" t="s">
        <v>10</v>
      </c>
      <c r="E342" s="4" t="s">
        <v>364</v>
      </c>
      <c r="F342" s="4">
        <v>2023</v>
      </c>
      <c r="G342" s="4" t="s">
        <v>12</v>
      </c>
      <c r="H342" s="4" t="str">
        <f>+CONCATENATE(D342,"_",E342,"_",F342,"_",G342)</f>
        <v>VME_INFORME_FINAL_VISITA_EMPULEG E.S.P._2023_V1</v>
      </c>
    </row>
    <row r="343" spans="1:8" ht="15">
      <c r="A343" s="10" t="s">
        <v>69</v>
      </c>
      <c r="B343" s="4">
        <v>2023</v>
      </c>
      <c r="C343" s="12" t="s">
        <v>70</v>
      </c>
      <c r="D343" s="4" t="s">
        <v>10</v>
      </c>
      <c r="E343" s="4" t="s">
        <v>365</v>
      </c>
      <c r="F343" s="4">
        <v>2023</v>
      </c>
      <c r="G343" s="4" t="s">
        <v>12</v>
      </c>
      <c r="H343" s="4" t="str">
        <f>+CONCATENATE(D343,"_",E343,"_",F343,"_",G343)</f>
        <v>VME_INFORME_FINAL_VISITA_ELECTROVICHADA_2023_V1</v>
      </c>
    </row>
    <row r="344" spans="1:8">
      <c r="A344" s="10" t="s">
        <v>69</v>
      </c>
      <c r="B344" s="4">
        <v>2024</v>
      </c>
      <c r="C344" s="12" t="s">
        <v>70</v>
      </c>
      <c r="D344" s="4" t="s">
        <v>10</v>
      </c>
      <c r="E344" s="4" t="s">
        <v>366</v>
      </c>
      <c r="F344" s="4">
        <v>2024</v>
      </c>
      <c r="G344" s="4" t="s">
        <v>12</v>
      </c>
      <c r="H344" s="4" t="str">
        <f>+CONCATENATE(D344,"_",E344,"_",F344,"_",G344)</f>
        <v>VME_INFORME_FINAL_VISITA_CEELVA S.A.S E.S.P_2024_V1</v>
      </c>
    </row>
    <row r="345" spans="1:8" ht="15">
      <c r="A345" s="10" t="s">
        <v>69</v>
      </c>
      <c r="B345" s="4">
        <v>2024</v>
      </c>
      <c r="C345" s="12" t="s">
        <v>70</v>
      </c>
      <c r="D345" s="4" t="s">
        <v>10</v>
      </c>
      <c r="E345" s="4" t="s">
        <v>367</v>
      </c>
      <c r="F345" s="4">
        <v>2024</v>
      </c>
      <c r="G345" s="4" t="s">
        <v>12</v>
      </c>
      <c r="H345" s="4" t="str">
        <f>+CONCATENATE(D345,"_",E345,"_",F345,"_",G345)</f>
        <v>VME_INFORME_FINAL_VISITA_EMELCE S.A., E.S.P._2024_V1</v>
      </c>
    </row>
    <row r="346" spans="1:8">
      <c r="A346" s="10" t="s">
        <v>69</v>
      </c>
      <c r="B346" s="4">
        <v>2025</v>
      </c>
      <c r="C346" s="12" t="s">
        <v>70</v>
      </c>
      <c r="D346" s="4" t="s">
        <v>10</v>
      </c>
      <c r="E346" s="4" t="s">
        <v>368</v>
      </c>
      <c r="F346" s="4">
        <v>2025</v>
      </c>
      <c r="G346" s="4" t="s">
        <v>12</v>
      </c>
      <c r="H346" s="4" t="str">
        <f>+CONCATENATE(D346,"_",E346,"_",F346,"_",G346)</f>
        <v>VME_INFORME_FINAL_VISITA_ELECTROSUR ESP_2025_V1</v>
      </c>
    </row>
    <row r="347" spans="1:8">
      <c r="A347" s="10" t="s">
        <v>69</v>
      </c>
      <c r="B347" s="4">
        <v>2025</v>
      </c>
      <c r="C347" s="12" t="s">
        <v>70</v>
      </c>
      <c r="D347" s="4" t="s">
        <v>10</v>
      </c>
      <c r="E347" s="4" t="s">
        <v>369</v>
      </c>
      <c r="F347" s="4">
        <v>2025</v>
      </c>
      <c r="G347" s="4" t="s">
        <v>12</v>
      </c>
      <c r="H347" s="4" t="str">
        <f>+CONCATENATE(D347,"_",E347,"_",F347,"_",G347)</f>
        <v>VME_INFORME_FINAL_VISITA_JASEPCA E.S.P._2025_V1</v>
      </c>
    </row>
    <row r="348" spans="1:8">
      <c r="A348" s="10" t="s">
        <v>69</v>
      </c>
      <c r="B348" s="4">
        <v>2025</v>
      </c>
      <c r="C348" s="12" t="s">
        <v>70</v>
      </c>
      <c r="D348" s="4" t="s">
        <v>10</v>
      </c>
      <c r="E348" s="4" t="s">
        <v>362</v>
      </c>
      <c r="F348" s="4">
        <v>2025</v>
      </c>
      <c r="G348" s="4" t="s">
        <v>12</v>
      </c>
      <c r="H348" s="4" t="str">
        <f>+CONCATENATE(D348,"_",E348,"_",F348,"_",G348)</f>
        <v>VME_INFORME_FINAL_VISITA_E.P.B._2025_V1</v>
      </c>
    </row>
    <row r="349" spans="1:8">
      <c r="A349" s="10" t="s">
        <v>69</v>
      </c>
      <c r="B349" s="4">
        <v>2025</v>
      </c>
      <c r="C349" s="12" t="s">
        <v>70</v>
      </c>
      <c r="D349" s="4" t="s">
        <v>10</v>
      </c>
      <c r="E349" s="4" t="s">
        <v>361</v>
      </c>
      <c r="F349" s="4">
        <v>2025</v>
      </c>
      <c r="G349" s="4" t="s">
        <v>12</v>
      </c>
      <c r="H349" s="4" t="str">
        <f>+CONCATENATE(D349,"_",E349,"_",F349,"_",G349)</f>
        <v>VME_INFORME_FINAL_VISITA_GENSA_2025_V1</v>
      </c>
    </row>
    <row r="350" spans="1:8">
      <c r="A350" s="10" t="s">
        <v>69</v>
      </c>
      <c r="B350" s="4">
        <v>2025</v>
      </c>
      <c r="C350" s="12" t="s">
        <v>70</v>
      </c>
      <c r="D350" s="4" t="s">
        <v>10</v>
      </c>
      <c r="E350" s="4" t="s">
        <v>370</v>
      </c>
      <c r="F350" s="4">
        <v>2025</v>
      </c>
      <c r="G350" s="4" t="s">
        <v>12</v>
      </c>
      <c r="H350" s="4" t="str">
        <f>+CONCATENATE(D350,"_",E350,"_",F350,"_",G350)</f>
        <v>VME_INFORME_FINAL_VISITA_EGYT_2025_V1</v>
      </c>
    </row>
    <row r="351" spans="1:8">
      <c r="A351" s="10" t="s">
        <v>69</v>
      </c>
      <c r="B351" s="4">
        <v>2025</v>
      </c>
      <c r="C351" s="12" t="s">
        <v>70</v>
      </c>
      <c r="D351" s="4" t="s">
        <v>10</v>
      </c>
      <c r="E351" s="4" t="s">
        <v>371</v>
      </c>
      <c r="F351" s="4">
        <v>2025</v>
      </c>
      <c r="G351" s="4" t="s">
        <v>12</v>
      </c>
      <c r="H351" s="4" t="str">
        <f>+CONCATENATE(D351,"_",E351,"_",F351,"_",G351)</f>
        <v>VME_INFORME_FINAL_VISITA_DISPOWER_2025_V1</v>
      </c>
    </row>
    <row r="352" spans="1:8">
      <c r="A352" s="13" t="s">
        <v>69</v>
      </c>
      <c r="B352" s="8">
        <v>2026</v>
      </c>
      <c r="C352" s="14" t="s">
        <v>70</v>
      </c>
      <c r="D352" s="8" t="s">
        <v>10</v>
      </c>
      <c r="E352" s="8" t="s">
        <v>372</v>
      </c>
      <c r="F352" s="8">
        <v>2026</v>
      </c>
      <c r="G352" s="8" t="s">
        <v>12</v>
      </c>
      <c r="H352" s="8" t="str">
        <f>+CONCATENATE(D352,"_",E352,"_",F352,"_",G352)</f>
        <v>VME_INFORME_FINAL_VISITA_SOPESA S.A. E.S.P. _2026_V1</v>
      </c>
    </row>
    <row r="353" spans="1:8" ht="15">
      <c r="A353" s="10" t="s">
        <v>69</v>
      </c>
      <c r="B353" s="4">
        <v>2022</v>
      </c>
      <c r="C353" s="12" t="s">
        <v>227</v>
      </c>
      <c r="D353" s="8" t="s">
        <v>10</v>
      </c>
      <c r="E353" s="4" t="s">
        <v>373</v>
      </c>
      <c r="F353" s="4">
        <v>2022</v>
      </c>
      <c r="G353" s="4" t="s">
        <v>12</v>
      </c>
      <c r="H353" s="8" t="str">
        <f t="shared" ref="H353:H388" si="5">+CONCATENATE(D353,"_",E353,"_",F353,"_",G353)</f>
        <v>VME_INFORME FINAL DE VISITA DE SEGUIMIENTO Y MONITOREO AIR-E FOES_2022_V1</v>
      </c>
    </row>
    <row r="354" spans="1:8" ht="15">
      <c r="A354" s="10" t="s">
        <v>69</v>
      </c>
      <c r="B354" s="4">
        <v>2023</v>
      </c>
      <c r="C354" s="12" t="s">
        <v>227</v>
      </c>
      <c r="D354" s="8" t="s">
        <v>10</v>
      </c>
      <c r="E354" s="4" t="s">
        <v>374</v>
      </c>
      <c r="F354" s="4">
        <v>2023</v>
      </c>
      <c r="G354" s="4" t="s">
        <v>12</v>
      </c>
      <c r="H354" s="8" t="str">
        <f t="shared" si="5"/>
        <v>VME_INFORME FINAL VISITA DE SEGUIMIENTO Y MONITOREO FOES - AFINIA_2023_V1</v>
      </c>
    </row>
    <row r="355" spans="1:8" ht="15">
      <c r="A355" s="10" t="s">
        <v>69</v>
      </c>
      <c r="B355" s="4">
        <v>2023</v>
      </c>
      <c r="C355" s="12" t="s">
        <v>227</v>
      </c>
      <c r="D355" s="8" t="s">
        <v>10</v>
      </c>
      <c r="E355" s="4" t="s">
        <v>375</v>
      </c>
      <c r="F355" s="4">
        <v>2023</v>
      </c>
      <c r="G355" s="4" t="s">
        <v>12</v>
      </c>
      <c r="H355" s="8" t="str">
        <f t="shared" si="5"/>
        <v>VME_INFORME FINAL VISITA DE  CEO FOES_2023_V1</v>
      </c>
    </row>
    <row r="356" spans="1:8" ht="15">
      <c r="A356" s="10" t="s">
        <v>69</v>
      </c>
      <c r="B356" s="4">
        <v>2023</v>
      </c>
      <c r="C356" s="12" t="s">
        <v>227</v>
      </c>
      <c r="D356" s="8" t="s">
        <v>10</v>
      </c>
      <c r="E356" s="4" t="s">
        <v>376</v>
      </c>
      <c r="F356" s="4">
        <v>2023</v>
      </c>
      <c r="G356" s="4" t="s">
        <v>12</v>
      </c>
      <c r="H356" s="8" t="str">
        <f t="shared" si="5"/>
        <v>VME_INFORME FINAL ELECTROHUILA_2023_V1</v>
      </c>
    </row>
    <row r="357" spans="1:8" ht="15">
      <c r="A357" s="10" t="s">
        <v>69</v>
      </c>
      <c r="B357" s="4">
        <v>2024</v>
      </c>
      <c r="C357" s="12" t="s">
        <v>227</v>
      </c>
      <c r="D357" s="8" t="s">
        <v>10</v>
      </c>
      <c r="E357" s="4" t="s">
        <v>377</v>
      </c>
      <c r="F357" s="4">
        <v>2024</v>
      </c>
      <c r="G357" s="4" t="s">
        <v>12</v>
      </c>
      <c r="H357" s="8" t="str">
        <f t="shared" si="5"/>
        <v>VME_M-EN-F-07 FORMATO DE INFORME FINAL DE LA VISITA AIR-E  21022025 (1)_2024_V1</v>
      </c>
    </row>
    <row r="358" spans="1:8" ht="15">
      <c r="A358" s="10" t="s">
        <v>69</v>
      </c>
      <c r="B358" s="4">
        <v>2024</v>
      </c>
      <c r="C358" s="12" t="s">
        <v>227</v>
      </c>
      <c r="D358" s="8" t="s">
        <v>10</v>
      </c>
      <c r="E358" s="4" t="s">
        <v>378</v>
      </c>
      <c r="F358" s="4">
        <v>2024</v>
      </c>
      <c r="G358" s="4" t="s">
        <v>12</v>
      </c>
      <c r="H358" s="8" t="str">
        <f t="shared" si="5"/>
        <v>VME_INFORME FINAL VISITA DE SEGUIMIENTO Y MONITOREO DISPAC (1)_2024_V1</v>
      </c>
    </row>
    <row r="359" spans="1:8" ht="15">
      <c r="A359" s="10" t="s">
        <v>69</v>
      </c>
      <c r="B359" s="4">
        <v>2024</v>
      </c>
      <c r="C359" s="12" t="s">
        <v>227</v>
      </c>
      <c r="D359" s="8" t="s">
        <v>10</v>
      </c>
      <c r="E359" s="4" t="s">
        <v>379</v>
      </c>
      <c r="F359" s="4">
        <v>2024</v>
      </c>
      <c r="G359" s="4" t="s">
        <v>12</v>
      </c>
      <c r="H359" s="8" t="str">
        <f t="shared" si="5"/>
        <v>VME_INFORME FINAL DE VISITA EBSA _2024_V1</v>
      </c>
    </row>
    <row r="360" spans="1:8" ht="15">
      <c r="A360" s="10" t="s">
        <v>69</v>
      </c>
      <c r="B360" s="4">
        <v>2024</v>
      </c>
      <c r="C360" s="12" t="s">
        <v>227</v>
      </c>
      <c r="D360" s="8" t="s">
        <v>10</v>
      </c>
      <c r="E360" s="4" t="s">
        <v>380</v>
      </c>
      <c r="F360" s="4">
        <v>2024</v>
      </c>
      <c r="G360" s="4" t="s">
        <v>12</v>
      </c>
      <c r="H360" s="8" t="str">
        <f t="shared" si="5"/>
        <v>VME_M-EN-F-07 FORMATO DE INFORME FINAL DE LA VISITA EEPUTUMAYO _2024_V1</v>
      </c>
    </row>
    <row r="361" spans="1:8" ht="15">
      <c r="A361" s="10" t="s">
        <v>69</v>
      </c>
      <c r="B361" s="4">
        <v>2024</v>
      </c>
      <c r="C361" s="12" t="s">
        <v>227</v>
      </c>
      <c r="D361" s="8" t="s">
        <v>10</v>
      </c>
      <c r="E361" s="4" t="s">
        <v>381</v>
      </c>
      <c r="F361" s="4">
        <v>2024</v>
      </c>
      <c r="G361" s="4" t="s">
        <v>12</v>
      </c>
      <c r="H361" s="8" t="str">
        <f t="shared" si="5"/>
        <v>VME_INFORME FINAL DE VISITA EMCALI_2024_V1</v>
      </c>
    </row>
    <row r="362" spans="1:8" ht="15">
      <c r="A362" s="10" t="s">
        <v>69</v>
      </c>
      <c r="B362" s="4">
        <v>2024</v>
      </c>
      <c r="C362" s="12" t="s">
        <v>227</v>
      </c>
      <c r="D362" s="8" t="s">
        <v>10</v>
      </c>
      <c r="E362" s="4" t="s">
        <v>382</v>
      </c>
      <c r="F362" s="4">
        <v>2024</v>
      </c>
      <c r="G362" s="4" t="s">
        <v>12</v>
      </c>
      <c r="H362" s="8" t="str">
        <f t="shared" si="5"/>
        <v>VME_INFORME FINAL DE VISITA EMSA_2024_V1</v>
      </c>
    </row>
    <row r="363" spans="1:8" ht="15">
      <c r="A363" s="10" t="s">
        <v>69</v>
      </c>
      <c r="B363" s="4">
        <v>2026</v>
      </c>
      <c r="C363" s="12" t="s">
        <v>227</v>
      </c>
      <c r="D363" s="8" t="s">
        <v>10</v>
      </c>
      <c r="E363" s="4" t="s">
        <v>383</v>
      </c>
      <c r="F363" s="4">
        <v>2026</v>
      </c>
      <c r="G363" s="4" t="s">
        <v>12</v>
      </c>
      <c r="H363" s="8" t="str">
        <f t="shared" si="5"/>
        <v>VME_M-EN-F-07 FORMATO DE INFORME FINAL DE LA VISITA CELSIA (1)_2026_V1</v>
      </c>
    </row>
    <row r="364" spans="1:8" ht="15">
      <c r="A364" s="10" t="s">
        <v>69</v>
      </c>
      <c r="B364" s="4">
        <v>2022</v>
      </c>
      <c r="C364" s="12" t="s">
        <v>293</v>
      </c>
      <c r="D364" s="8" t="s">
        <v>10</v>
      </c>
      <c r="E364" s="4" t="s">
        <v>384</v>
      </c>
      <c r="F364" s="4">
        <v>2022</v>
      </c>
      <c r="G364" s="4" t="s">
        <v>12</v>
      </c>
      <c r="H364" s="8" t="str">
        <f t="shared" si="5"/>
        <v>VME_INFORME FINAL DE VISITA DE SEGUIMIENTO Y MONITOREO AIR-E FSSRI._2022_V1</v>
      </c>
    </row>
    <row r="365" spans="1:8" ht="15">
      <c r="A365" s="10" t="s">
        <v>69</v>
      </c>
      <c r="B365" s="4">
        <v>2023</v>
      </c>
      <c r="C365" s="12" t="s">
        <v>293</v>
      </c>
      <c r="D365" s="8" t="s">
        <v>10</v>
      </c>
      <c r="E365" s="4" t="s">
        <v>385</v>
      </c>
      <c r="F365" s="4">
        <v>2023</v>
      </c>
      <c r="G365" s="4" t="s">
        <v>12</v>
      </c>
      <c r="H365" s="8" t="str">
        <f t="shared" si="5"/>
        <v>VME_INFORME FINAL DE VISITA DE SEGUIMIENTO Y MONITOREO CEDENAR_2023_V1</v>
      </c>
    </row>
    <row r="366" spans="1:8" ht="15">
      <c r="A366" s="10" t="s">
        <v>69</v>
      </c>
      <c r="B366" s="4">
        <v>2023</v>
      </c>
      <c r="C366" s="12" t="s">
        <v>293</v>
      </c>
      <c r="D366" s="8" t="s">
        <v>10</v>
      </c>
      <c r="E366" s="4" t="s">
        <v>386</v>
      </c>
      <c r="F366" s="4">
        <v>2023</v>
      </c>
      <c r="G366" s="4" t="s">
        <v>12</v>
      </c>
      <c r="H366" s="8" t="str">
        <f t="shared" si="5"/>
        <v>VME_INFORME FINAL DE VISITA DEL FSSRI EMPRESA CELSIA COLOMBIA SA ESP_2023_V1</v>
      </c>
    </row>
    <row r="367" spans="1:8" ht="15">
      <c r="A367" s="10" t="s">
        <v>69</v>
      </c>
      <c r="B367" s="4">
        <v>2023</v>
      </c>
      <c r="C367" s="12" t="s">
        <v>293</v>
      </c>
      <c r="D367" s="8" t="s">
        <v>10</v>
      </c>
      <c r="E367" s="4" t="s">
        <v>387</v>
      </c>
      <c r="F367" s="4">
        <v>2023</v>
      </c>
      <c r="G367" s="4" t="s">
        <v>12</v>
      </c>
      <c r="H367" s="8" t="str">
        <f t="shared" si="5"/>
        <v>VME_INFORME FINAL VISITA EDEQ FSSRI_2023_V1</v>
      </c>
    </row>
    <row r="368" spans="1:8" ht="15">
      <c r="A368" s="10" t="s">
        <v>69</v>
      </c>
      <c r="B368" s="4">
        <v>2023</v>
      </c>
      <c r="C368" s="12" t="s">
        <v>293</v>
      </c>
      <c r="D368" s="8" t="s">
        <v>10</v>
      </c>
      <c r="E368" s="4" t="s">
        <v>388</v>
      </c>
      <c r="F368" s="4">
        <v>2023</v>
      </c>
      <c r="G368" s="4" t="s">
        <v>12</v>
      </c>
      <c r="H368" s="8" t="str">
        <f t="shared" si="5"/>
        <v>VME_INFORME FINAL VISITA EEP FSSRI_2023_V1</v>
      </c>
    </row>
    <row r="369" spans="1:8" ht="15">
      <c r="A369" s="10" t="s">
        <v>69</v>
      </c>
      <c r="B369" s="4">
        <v>2024</v>
      </c>
      <c r="C369" s="12" t="s">
        <v>293</v>
      </c>
      <c r="D369" s="8" t="s">
        <v>10</v>
      </c>
      <c r="E369" s="4" t="s">
        <v>389</v>
      </c>
      <c r="F369" s="4">
        <v>2024</v>
      </c>
      <c r="G369" s="4" t="s">
        <v>12</v>
      </c>
      <c r="H369" s="8" t="str">
        <f t="shared" ref="H369:H380" si="6">+CONCATENATE(D369,"_",E369,"_",F369,"_",G369)</f>
        <v>VME_INFORME FINAL DE VISITA_2024_V1</v>
      </c>
    </row>
    <row r="370" spans="1:8" ht="15">
      <c r="A370" s="10" t="s">
        <v>69</v>
      </c>
      <c r="B370" s="4">
        <v>2024</v>
      </c>
      <c r="C370" s="12" t="s">
        <v>293</v>
      </c>
      <c r="D370" s="8" t="s">
        <v>10</v>
      </c>
      <c r="E370" s="4" t="s">
        <v>390</v>
      </c>
      <c r="F370" s="4">
        <v>2024</v>
      </c>
      <c r="G370" s="4" t="s">
        <v>12</v>
      </c>
      <c r="H370" s="8" t="str">
        <f t="shared" si="6"/>
        <v>VME_INFORME FINAL DE VISITA _2024_V1</v>
      </c>
    </row>
    <row r="371" spans="1:8" ht="15">
      <c r="A371" s="10" t="s">
        <v>69</v>
      </c>
      <c r="B371" s="4">
        <v>2024</v>
      </c>
      <c r="C371" s="12" t="s">
        <v>293</v>
      </c>
      <c r="D371" s="8" t="s">
        <v>10</v>
      </c>
      <c r="E371" s="4" t="s">
        <v>391</v>
      </c>
      <c r="F371" s="4">
        <v>2024</v>
      </c>
      <c r="G371" s="4" t="s">
        <v>12</v>
      </c>
      <c r="H371" s="8" t="str">
        <f t="shared" si="6"/>
        <v>VME_INFORME FINAL DE LA VISITA ELECTROHUILA 2024_2024_V1</v>
      </c>
    </row>
    <row r="372" spans="1:8" ht="15">
      <c r="A372" s="10" t="s">
        <v>69</v>
      </c>
      <c r="B372" s="4">
        <v>2024</v>
      </c>
      <c r="C372" s="12" t="s">
        <v>293</v>
      </c>
      <c r="D372" s="8" t="s">
        <v>10</v>
      </c>
      <c r="E372" s="4" t="s">
        <v>392</v>
      </c>
      <c r="F372" s="4">
        <v>2024</v>
      </c>
      <c r="G372" s="4" t="s">
        <v>12</v>
      </c>
      <c r="H372" s="8" t="str">
        <f t="shared" si="6"/>
        <v>VME_INFORME FINAL DE LA VISITA DE SEGUIMIENTO A ENEL COLOMBIA (1)_2024_V1</v>
      </c>
    </row>
    <row r="373" spans="1:8" ht="15">
      <c r="A373" s="10" t="s">
        <v>69</v>
      </c>
      <c r="B373" s="4">
        <v>2024</v>
      </c>
      <c r="C373" s="12" t="s">
        <v>293</v>
      </c>
      <c r="D373" s="8" t="s">
        <v>10</v>
      </c>
      <c r="E373" s="4" t="s">
        <v>393</v>
      </c>
      <c r="F373" s="4">
        <v>2024</v>
      </c>
      <c r="G373" s="4" t="s">
        <v>12</v>
      </c>
      <c r="H373" s="8" t="str">
        <f t="shared" si="6"/>
        <v>VME_M-EN-F-07 INFORME FINAL DE LA VISITA_HELIOS_CARURÚ_2024_V1</v>
      </c>
    </row>
    <row r="374" spans="1:8" ht="15">
      <c r="A374" s="10" t="s">
        <v>69</v>
      </c>
      <c r="B374" s="4">
        <v>2024</v>
      </c>
      <c r="C374" s="12" t="s">
        <v>293</v>
      </c>
      <c r="D374" s="8" t="s">
        <v>10</v>
      </c>
      <c r="E374" s="4" t="s">
        <v>394</v>
      </c>
      <c r="F374" s="4">
        <v>2024</v>
      </c>
      <c r="G374" s="4" t="s">
        <v>12</v>
      </c>
      <c r="H374" s="8" t="str">
        <f t="shared" si="6"/>
        <v>VME_INFORME FINAL DE VISITA FSSRI_2024_V1</v>
      </c>
    </row>
    <row r="375" spans="1:8" ht="15">
      <c r="A375" s="10" t="s">
        <v>69</v>
      </c>
      <c r="B375" s="4">
        <v>2024</v>
      </c>
      <c r="C375" s="12" t="s">
        <v>293</v>
      </c>
      <c r="D375" s="8" t="s">
        <v>10</v>
      </c>
      <c r="E375" s="4" t="s">
        <v>395</v>
      </c>
      <c r="F375" s="4">
        <v>2024</v>
      </c>
      <c r="G375" s="4" t="s">
        <v>12</v>
      </c>
      <c r="H375" s="8" t="str">
        <f t="shared" si="6"/>
        <v>VME_INFORME FINAL DE VISITA FSSRI RUITOQUE_2024_V1</v>
      </c>
    </row>
    <row r="376" spans="1:8" ht="15">
      <c r="A376" s="10" t="s">
        <v>69</v>
      </c>
      <c r="B376" s="4">
        <v>2025</v>
      </c>
      <c r="C376" s="12" t="s">
        <v>293</v>
      </c>
      <c r="D376" s="8" t="s">
        <v>10</v>
      </c>
      <c r="E376" s="4" t="s">
        <v>396</v>
      </c>
      <c r="F376" s="4">
        <v>2025</v>
      </c>
      <c r="G376" s="4" t="s">
        <v>12</v>
      </c>
      <c r="H376" s="8" t="str">
        <f t="shared" si="6"/>
        <v>VME_M-EN-F-07 FORMATO DE INFORME FINAL DE LA VISITA DISPAC_2025_V1</v>
      </c>
    </row>
    <row r="377" spans="1:8" ht="15">
      <c r="A377" s="10" t="s">
        <v>69</v>
      </c>
      <c r="B377" s="4">
        <v>2025</v>
      </c>
      <c r="C377" s="12" t="s">
        <v>293</v>
      </c>
      <c r="D377" s="8" t="s">
        <v>10</v>
      </c>
      <c r="E377" s="4" t="s">
        <v>397</v>
      </c>
      <c r="F377" s="4">
        <v>2025</v>
      </c>
      <c r="G377" s="4" t="s">
        <v>12</v>
      </c>
      <c r="H377" s="8" t="str">
        <f t="shared" si="6"/>
        <v>VME_M-EN-F-07 FORMATO DE INFORME FINAL DE LA VISITA ESSA_2025_V1</v>
      </c>
    </row>
    <row r="378" spans="1:8" ht="15">
      <c r="A378" s="10" t="s">
        <v>69</v>
      </c>
      <c r="B378" s="4">
        <v>2025</v>
      </c>
      <c r="C378" s="12" t="s">
        <v>293</v>
      </c>
      <c r="D378" s="8" t="s">
        <v>10</v>
      </c>
      <c r="E378" s="4" t="s">
        <v>398</v>
      </c>
      <c r="F378" s="4">
        <v>2025</v>
      </c>
      <c r="G378" s="4" t="s">
        <v>12</v>
      </c>
      <c r="H378" s="8" t="str">
        <f t="shared" si="6"/>
        <v>VME_M-EN-F-07 FORMATO DE INFORME FINAL DE LA VISITA GECELCA_2025_V1</v>
      </c>
    </row>
    <row r="379" spans="1:8" ht="15">
      <c r="A379" s="10" t="s">
        <v>69</v>
      </c>
      <c r="B379" s="4">
        <v>2026</v>
      </c>
      <c r="C379" s="12" t="s">
        <v>293</v>
      </c>
      <c r="D379" s="8" t="s">
        <v>10</v>
      </c>
      <c r="E379" s="4" t="s">
        <v>399</v>
      </c>
      <c r="F379" s="4">
        <v>2026</v>
      </c>
      <c r="G379" s="4" t="s">
        <v>290</v>
      </c>
      <c r="H379" s="8" t="str">
        <f t="shared" si="6"/>
        <v>VME_M-EN-F-07 FORMATO DE INFORME PRELIMINAR SOPESA_2026_V2</v>
      </c>
    </row>
    <row r="380" spans="1:8" ht="15">
      <c r="A380" s="10" t="s">
        <v>69</v>
      </c>
      <c r="B380" s="4"/>
      <c r="C380" s="4"/>
      <c r="D380" s="4"/>
      <c r="E380" s="4"/>
      <c r="F380" s="4"/>
      <c r="G380" s="4"/>
      <c r="H380" s="8" t="str">
        <f t="shared" si="6"/>
        <v>___</v>
      </c>
    </row>
    <row r="381" spans="1:8" ht="15">
      <c r="A381" s="10" t="s">
        <v>69</v>
      </c>
      <c r="B381" s="4"/>
      <c r="C381" s="4"/>
      <c r="D381" s="4"/>
      <c r="E381" s="4"/>
      <c r="F381" s="4"/>
      <c r="G381" s="4"/>
      <c r="H381" s="8" t="str">
        <f t="shared" ref="H381:H427" si="7">+CONCATENATE(D381,"_",E381,"_",F381,"_",G381)</f>
        <v>___</v>
      </c>
    </row>
    <row r="382" spans="1:8" ht="15">
      <c r="A382" s="10" t="s">
        <v>69</v>
      </c>
      <c r="B382" s="4"/>
      <c r="C382" s="4"/>
      <c r="D382" s="4"/>
      <c r="E382" s="4"/>
      <c r="F382" s="4"/>
      <c r="G382" s="4"/>
      <c r="H382" s="8" t="str">
        <f t="shared" si="7"/>
        <v>___</v>
      </c>
    </row>
    <row r="383" spans="1:8" ht="15">
      <c r="A383" s="10" t="s">
        <v>69</v>
      </c>
      <c r="B383" s="4"/>
      <c r="C383" s="4"/>
      <c r="D383" s="4"/>
      <c r="E383" s="4"/>
      <c r="F383" s="4"/>
      <c r="G383" s="4"/>
      <c r="H383" s="8" t="str">
        <f t="shared" si="7"/>
        <v>___</v>
      </c>
    </row>
    <row r="384" spans="1:8" ht="15">
      <c r="A384" s="10" t="s">
        <v>69</v>
      </c>
      <c r="B384" s="4"/>
      <c r="C384" s="4"/>
      <c r="D384" s="4"/>
      <c r="E384" s="4"/>
      <c r="F384" s="4"/>
      <c r="G384" s="4"/>
      <c r="H384" s="8" t="str">
        <f t="shared" si="7"/>
        <v>___</v>
      </c>
    </row>
    <row r="385" spans="1:8" ht="15">
      <c r="A385" s="10" t="s">
        <v>69</v>
      </c>
      <c r="B385" s="4"/>
      <c r="C385" s="4"/>
      <c r="D385" s="4"/>
      <c r="E385" s="4"/>
      <c r="F385" s="4"/>
      <c r="G385" s="4"/>
      <c r="H385" s="8" t="str">
        <f t="shared" si="7"/>
        <v>___</v>
      </c>
    </row>
    <row r="386" spans="1:8" ht="15">
      <c r="A386" s="10" t="s">
        <v>69</v>
      </c>
      <c r="B386" s="4"/>
      <c r="C386" s="4"/>
      <c r="D386" s="4"/>
      <c r="E386" s="4"/>
      <c r="F386" s="4"/>
      <c r="G386" s="4"/>
      <c r="H386" s="8" t="str">
        <f t="shared" si="7"/>
        <v>___</v>
      </c>
    </row>
    <row r="387" spans="1:8" ht="15">
      <c r="A387" s="10" t="s">
        <v>69</v>
      </c>
      <c r="B387" s="8"/>
      <c r="C387" s="8"/>
      <c r="D387" s="8"/>
      <c r="E387" s="8"/>
      <c r="F387" s="8"/>
      <c r="G387" s="8"/>
      <c r="H387" s="8" t="str">
        <f t="shared" si="7"/>
        <v>___</v>
      </c>
    </row>
    <row r="388" spans="1:8" ht="15">
      <c r="A388" s="13" t="s">
        <v>69</v>
      </c>
      <c r="B388" s="8"/>
      <c r="C388" s="8"/>
      <c r="D388" s="8"/>
      <c r="E388" s="8"/>
      <c r="F388" s="8"/>
      <c r="G388" s="8"/>
      <c r="H388" s="8" t="str">
        <f t="shared" si="7"/>
        <v>___</v>
      </c>
    </row>
    <row r="389" spans="1:8" s="20" customFormat="1" ht="15.75">
      <c r="A389" s="17" t="s">
        <v>14</v>
      </c>
      <c r="B389" s="18">
        <v>2023</v>
      </c>
      <c r="C389" s="18" t="s">
        <v>400</v>
      </c>
      <c r="D389" s="18" t="s">
        <v>10</v>
      </c>
      <c r="E389" s="18"/>
      <c r="F389" s="18">
        <v>2023</v>
      </c>
      <c r="G389" s="18" t="s">
        <v>12</v>
      </c>
      <c r="H389" s="17" t="str">
        <f>+CONCATENATE(D389,"_",E389,"_",F389,"_",G389)</f>
        <v>VME__2023_V1</v>
      </c>
    </row>
    <row r="390" spans="1:8" s="20" customFormat="1" ht="15.75">
      <c r="A390" s="17" t="s">
        <v>14</v>
      </c>
      <c r="B390" s="18">
        <v>2023</v>
      </c>
      <c r="C390" s="18" t="s">
        <v>400</v>
      </c>
      <c r="D390" s="18" t="s">
        <v>10</v>
      </c>
      <c r="E390" s="18" t="s">
        <v>401</v>
      </c>
      <c r="F390" s="18">
        <v>2023</v>
      </c>
      <c r="G390" s="18" t="s">
        <v>12</v>
      </c>
      <c r="H390" s="17" t="str">
        <f>+CONCATENATE(D390,"_",E390,"_",F390,"_",G390)</f>
        <v>VME_CAFAER 63.zip_2023_V1</v>
      </c>
    </row>
    <row r="391" spans="1:8" s="20" customFormat="1" ht="15.75">
      <c r="A391" s="17" t="s">
        <v>14</v>
      </c>
      <c r="B391" s="18">
        <v>2023</v>
      </c>
      <c r="C391" s="18" t="s">
        <v>400</v>
      </c>
      <c r="D391" s="18" t="s">
        <v>10</v>
      </c>
      <c r="E391" s="18" t="s">
        <v>402</v>
      </c>
      <c r="F391" s="18">
        <v>2023</v>
      </c>
      <c r="G391" s="18" t="s">
        <v>12</v>
      </c>
      <c r="H391" s="17" t="str">
        <f>+CONCATENATE(D391,"_",E391,"_",F391,"_",G391)</f>
        <v>VME_CAFAER 64.zip_2023_V1</v>
      </c>
    </row>
    <row r="392" spans="1:8" s="20" customFormat="1" ht="15.75">
      <c r="A392" s="17" t="s">
        <v>14</v>
      </c>
      <c r="B392" s="18">
        <v>2023</v>
      </c>
      <c r="C392" s="18" t="s">
        <v>403</v>
      </c>
      <c r="D392" s="18" t="s">
        <v>10</v>
      </c>
      <c r="E392" s="18" t="s">
        <v>404</v>
      </c>
      <c r="F392" s="18">
        <v>2023</v>
      </c>
      <c r="G392" s="18" t="s">
        <v>12</v>
      </c>
      <c r="H392" s="17" t="str">
        <f>+CONCATENATE(D392,"_",E392,"_",F392,"_",G392)</f>
        <v>VME_GGC - 1196 CEDENAR NARIÑO CUMBAL_2023_V1</v>
      </c>
    </row>
    <row r="393" spans="1:8" s="20" customFormat="1" ht="15.75">
      <c r="A393" s="17" t="s">
        <v>14</v>
      </c>
      <c r="B393" s="18">
        <v>2023</v>
      </c>
      <c r="C393" s="18" t="s">
        <v>403</v>
      </c>
      <c r="D393" s="18" t="s">
        <v>10</v>
      </c>
      <c r="E393" s="18" t="s">
        <v>405</v>
      </c>
      <c r="F393" s="18">
        <v>2023</v>
      </c>
      <c r="G393" s="18" t="s">
        <v>12</v>
      </c>
      <c r="H393" s="17" t="str">
        <f>+CONCATENATE(D393,"_",E393,"_",F393,"_",G393)</f>
        <v>VME_GGC - 1197 CEDENAR NARIÑO SANTACRUZ_2023_V1</v>
      </c>
    </row>
    <row r="394" spans="1:8" s="20" customFormat="1" ht="15.75">
      <c r="A394" s="17" t="s">
        <v>14</v>
      </c>
      <c r="B394" s="18">
        <v>2023</v>
      </c>
      <c r="C394" s="18" t="s">
        <v>403</v>
      </c>
      <c r="D394" s="18" t="s">
        <v>10</v>
      </c>
      <c r="E394" s="18" t="s">
        <v>406</v>
      </c>
      <c r="F394" s="18">
        <v>2023</v>
      </c>
      <c r="G394" s="18" t="s">
        <v>12</v>
      </c>
      <c r="H394" s="17" t="str">
        <f>+CONCATENATE(D394,"_",E394,"_",F394,"_",G394)</f>
        <v>VME_GGC - 1199 CEDENAR NARIÑO TAMINANGO_2023_V1</v>
      </c>
    </row>
    <row r="395" spans="1:8" s="20" customFormat="1" ht="15.75">
      <c r="A395" s="17" t="s">
        <v>14</v>
      </c>
      <c r="B395" s="18">
        <v>2023</v>
      </c>
      <c r="C395" s="18" t="s">
        <v>403</v>
      </c>
      <c r="D395" s="18" t="s">
        <v>10</v>
      </c>
      <c r="E395" s="18" t="s">
        <v>407</v>
      </c>
      <c r="F395" s="18">
        <v>2023</v>
      </c>
      <c r="G395" s="18" t="s">
        <v>12</v>
      </c>
      <c r="H395" s="17" t="str">
        <f>+CONCATENATE(D395,"_",E395,"_",F395,"_",G395)</f>
        <v>VME_GGC - 1203 CEDENAR NARIÑO EL ROSARIO_2023_V1</v>
      </c>
    </row>
    <row r="396" spans="1:8" s="20" customFormat="1" ht="15.75">
      <c r="A396" s="17" t="s">
        <v>14</v>
      </c>
      <c r="B396" s="18">
        <v>2023</v>
      </c>
      <c r="C396" s="18" t="s">
        <v>403</v>
      </c>
      <c r="D396" s="18" t="s">
        <v>10</v>
      </c>
      <c r="E396" s="18" t="s">
        <v>408</v>
      </c>
      <c r="F396" s="18">
        <v>2023</v>
      </c>
      <c r="G396" s="18" t="s">
        <v>12</v>
      </c>
      <c r="H396" s="17" t="str">
        <f>+CONCATENATE(D396,"_",E396,"_",F396,"_",G396)</f>
        <v>VME_GGC - 1206 CEDENAR NARIÑO R PAYÁN_2023_V1</v>
      </c>
    </row>
    <row r="397" spans="1:8" s="20" customFormat="1" ht="15.75">
      <c r="A397" s="17" t="s">
        <v>14</v>
      </c>
      <c r="B397" s="18">
        <v>2023</v>
      </c>
      <c r="C397" s="18" t="s">
        <v>403</v>
      </c>
      <c r="D397" s="18" t="s">
        <v>10</v>
      </c>
      <c r="E397" s="18" t="s">
        <v>409</v>
      </c>
      <c r="F397" s="18">
        <v>2023</v>
      </c>
      <c r="G397" s="18" t="s">
        <v>12</v>
      </c>
      <c r="H397" s="17" t="str">
        <f>+CONCATENATE(D397,"_",E397,"_",F397,"_",G397)</f>
        <v>VME_GGC - 1210 CEDENAR NARIÑO SAMANIEGO_2023_V1</v>
      </c>
    </row>
    <row r="398" spans="1:8" s="20" customFormat="1" ht="15.75">
      <c r="A398" s="17" t="s">
        <v>14</v>
      </c>
      <c r="B398" s="18">
        <v>2023</v>
      </c>
      <c r="C398" s="18" t="s">
        <v>403</v>
      </c>
      <c r="D398" s="18" t="s">
        <v>10</v>
      </c>
      <c r="E398" s="18" t="s">
        <v>410</v>
      </c>
      <c r="F398" s="18">
        <v>2023</v>
      </c>
      <c r="G398" s="18" t="s">
        <v>12</v>
      </c>
      <c r="H398" s="17" t="str">
        <f>+CONCATENATE(D398,"_",E398,"_",F398,"_",G398)</f>
        <v>VME_GGC - 1213 CEDENAR NARIÑO R PAYÁN1_2023_V1</v>
      </c>
    </row>
    <row r="399" spans="1:8" s="20" customFormat="1" ht="15.75">
      <c r="A399" s="17" t="s">
        <v>14</v>
      </c>
      <c r="B399" s="18">
        <v>2023</v>
      </c>
      <c r="C399" s="18" t="s">
        <v>403</v>
      </c>
      <c r="D399" s="18" t="s">
        <v>10</v>
      </c>
      <c r="E399" s="18" t="s">
        <v>411</v>
      </c>
      <c r="F399" s="18">
        <v>2023</v>
      </c>
      <c r="G399" s="18" t="s">
        <v>12</v>
      </c>
      <c r="H399" s="17" t="str">
        <f>+CONCATENATE(D399,"_",E399,"_",F399,"_",G399)</f>
        <v>VME_GGC - 1214 CEDENAR NARIÑO BARBACOAS_2023_V1</v>
      </c>
    </row>
    <row r="400" spans="1:8" s="20" customFormat="1" ht="15.75">
      <c r="A400" s="17" t="s">
        <v>14</v>
      </c>
      <c r="B400" s="18">
        <v>2023</v>
      </c>
      <c r="C400" s="18" t="s">
        <v>403</v>
      </c>
      <c r="D400" s="18" t="s">
        <v>10</v>
      </c>
      <c r="E400" s="18" t="s">
        <v>412</v>
      </c>
      <c r="F400" s="18">
        <v>2023</v>
      </c>
      <c r="G400" s="18" t="s">
        <v>12</v>
      </c>
      <c r="H400" s="17" t="str">
        <f>+CONCATENATE(D400,"_",E400,"_",F400,"_",G400)</f>
        <v>VME_GGC- 1192 ENERGUAVIARE GUAVIARE META_2023_V1</v>
      </c>
    </row>
    <row r="401" spans="1:8" s="20" customFormat="1" ht="15.75">
      <c r="A401" s="17" t="s">
        <v>14</v>
      </c>
      <c r="B401" s="18">
        <v>2023</v>
      </c>
      <c r="C401" s="18" t="s">
        <v>403</v>
      </c>
      <c r="D401" s="18" t="s">
        <v>10</v>
      </c>
      <c r="E401" s="18" t="s">
        <v>413</v>
      </c>
      <c r="F401" s="18">
        <v>2023</v>
      </c>
      <c r="G401" s="18" t="s">
        <v>12</v>
      </c>
      <c r="H401" s="17" t="str">
        <f>+CONCATENATE(D401,"_",E401,"_",F401,"_",G401)</f>
        <v>VME_Labranzagrande - Boyaca_2023_V1</v>
      </c>
    </row>
    <row r="402" spans="1:8" s="20" customFormat="1" ht="15.75">
      <c r="A402" s="17" t="s">
        <v>14</v>
      </c>
      <c r="B402" s="18">
        <v>2023</v>
      </c>
      <c r="C402" s="18" t="s">
        <v>414</v>
      </c>
      <c r="D402" s="18" t="s">
        <v>10</v>
      </c>
      <c r="E402" s="18" t="s">
        <v>415</v>
      </c>
      <c r="F402" s="18">
        <v>2023</v>
      </c>
      <c r="G402" s="18" t="s">
        <v>12</v>
      </c>
      <c r="H402" s="17" t="str">
        <f>+CONCATENATE(D402,"_",E402,"_",F402,"_",G402)</f>
        <v>VME_ACTA_2023_V1</v>
      </c>
    </row>
    <row r="403" spans="1:8" s="20" customFormat="1" ht="15.75">
      <c r="A403" s="17" t="s">
        <v>14</v>
      </c>
      <c r="B403" s="18">
        <v>2023</v>
      </c>
      <c r="C403" s="18" t="s">
        <v>414</v>
      </c>
      <c r="D403" s="18" t="s">
        <v>10</v>
      </c>
      <c r="E403" s="18" t="s">
        <v>416</v>
      </c>
      <c r="F403" s="18">
        <v>2023</v>
      </c>
      <c r="G403" s="18" t="s">
        <v>12</v>
      </c>
      <c r="H403" s="17" t="str">
        <f>+CONCATENATE(D403,"_",E403,"_",F403,"_",G403)</f>
        <v>VME_Proyectos cafazni_2023_V1</v>
      </c>
    </row>
    <row r="404" spans="1:8" s="20" customFormat="1" ht="15.75">
      <c r="A404" s="17" t="s">
        <v>14</v>
      </c>
      <c r="B404" s="18">
        <v>2023</v>
      </c>
      <c r="C404" s="18" t="s">
        <v>414</v>
      </c>
      <c r="D404" s="18" t="s">
        <v>10</v>
      </c>
      <c r="E404" s="18" t="s">
        <v>417</v>
      </c>
      <c r="F404" s="18">
        <v>2023</v>
      </c>
      <c r="G404" s="18" t="s">
        <v>12</v>
      </c>
      <c r="H404" s="17" t="str">
        <f>+CONCATENATE(D404,"_",E404,"_",F404,"_",G404)</f>
        <v>VME_PROYECTOS CAFAZNI 85_2023_V1</v>
      </c>
    </row>
    <row r="405" spans="1:8" s="20" customFormat="1" ht="15.75">
      <c r="A405" s="17" t="s">
        <v>14</v>
      </c>
      <c r="B405" s="18">
        <v>2023</v>
      </c>
      <c r="C405" s="18" t="s">
        <v>414</v>
      </c>
      <c r="D405" s="18" t="s">
        <v>10</v>
      </c>
      <c r="E405" s="18" t="s">
        <v>418</v>
      </c>
      <c r="F405" s="18">
        <v>2023</v>
      </c>
      <c r="G405" s="18" t="s">
        <v>12</v>
      </c>
      <c r="H405" s="17" t="str">
        <f>+CONCATENATE(D405,"_",E405,"_",F405,"_",G405)</f>
        <v>VME_Proyectos devueltos 2023 ipse_2023_V1</v>
      </c>
    </row>
    <row r="406" spans="1:8" s="20" customFormat="1" ht="15.75">
      <c r="A406" s="17" t="s">
        <v>14</v>
      </c>
      <c r="B406" s="18">
        <v>2023</v>
      </c>
      <c r="C406" s="18" t="s">
        <v>419</v>
      </c>
      <c r="D406" s="18" t="s">
        <v>10</v>
      </c>
      <c r="E406" s="18" t="s">
        <v>420</v>
      </c>
      <c r="F406" s="18">
        <v>2023</v>
      </c>
      <c r="G406" s="18" t="s">
        <v>12</v>
      </c>
      <c r="H406" s="17" t="str">
        <f>+CONCATENATE(D406,"_",E406,"_",F406,"_",G406)</f>
        <v>VME_AGUSTIN CODAZZI_2023_V1</v>
      </c>
    </row>
    <row r="407" spans="1:8" s="20" customFormat="1" ht="15.75">
      <c r="A407" s="17" t="s">
        <v>14</v>
      </c>
      <c r="B407" s="18">
        <v>2023</v>
      </c>
      <c r="C407" s="18" t="s">
        <v>419</v>
      </c>
      <c r="D407" s="18" t="s">
        <v>10</v>
      </c>
      <c r="E407" s="18" t="s">
        <v>421</v>
      </c>
      <c r="F407" s="18">
        <v>2023</v>
      </c>
      <c r="G407" s="18" t="s">
        <v>12</v>
      </c>
      <c r="H407" s="17" t="str">
        <f>+CONCATENATE(D407,"_",E407,"_",F407,"_",G407)</f>
        <v>VME_ARENAL BOLÍVAR_2023_V1</v>
      </c>
    </row>
    <row r="408" spans="1:8" s="20" customFormat="1" ht="15.75">
      <c r="A408" s="17" t="s">
        <v>14</v>
      </c>
      <c r="B408" s="18">
        <v>2023</v>
      </c>
      <c r="C408" s="18" t="s">
        <v>419</v>
      </c>
      <c r="D408" s="18" t="s">
        <v>10</v>
      </c>
      <c r="E408" s="18" t="s">
        <v>422</v>
      </c>
      <c r="F408" s="18">
        <v>2023</v>
      </c>
      <c r="G408" s="18" t="s">
        <v>12</v>
      </c>
      <c r="H408" s="17" t="str">
        <f>+CONCATENATE(D408,"_",E408,"_",F408,"_",G408)</f>
        <v>VME_BFAZNI 449 JUAN DE ACOSTA_2023_V1</v>
      </c>
    </row>
    <row r="409" spans="1:8" s="20" customFormat="1" ht="15.75">
      <c r="A409" s="17" t="s">
        <v>14</v>
      </c>
      <c r="B409" s="18">
        <v>2023</v>
      </c>
      <c r="C409" s="18" t="s">
        <v>419</v>
      </c>
      <c r="D409" s="18" t="s">
        <v>10</v>
      </c>
      <c r="E409" s="18" t="s">
        <v>423</v>
      </c>
      <c r="F409" s="18">
        <v>2023</v>
      </c>
      <c r="G409" s="18" t="s">
        <v>12</v>
      </c>
      <c r="H409" s="17" t="str">
        <f>+CONCATENATE(D409,"_",E409,"_",F409,"_",G409)</f>
        <v>VME_CUMARIBO VICHADA_2023_V1</v>
      </c>
    </row>
    <row r="410" spans="1:8" s="20" customFormat="1" ht="15.75">
      <c r="A410" s="17" t="s">
        <v>14</v>
      </c>
      <c r="B410" s="18">
        <v>2023</v>
      </c>
      <c r="C410" s="18" t="s">
        <v>419</v>
      </c>
      <c r="D410" s="18" t="s">
        <v>10</v>
      </c>
      <c r="E410" s="18" t="s">
        <v>424</v>
      </c>
      <c r="F410" s="18">
        <v>2023</v>
      </c>
      <c r="G410" s="18" t="s">
        <v>12</v>
      </c>
      <c r="H410" s="17" t="str">
        <f>+CONCATENATE(D410,"_",E410,"_",F410,"_",G410)</f>
        <v>VME_MONTERIA_2023_V1</v>
      </c>
    </row>
    <row r="411" spans="1:8" s="20" customFormat="1" ht="15.75">
      <c r="A411" s="17" t="s">
        <v>14</v>
      </c>
      <c r="B411" s="18">
        <v>2023</v>
      </c>
      <c r="C411" s="18" t="s">
        <v>425</v>
      </c>
      <c r="D411" s="18" t="s">
        <v>10</v>
      </c>
      <c r="E411" s="18" t="s">
        <v>426</v>
      </c>
      <c r="F411" s="18">
        <v>2023</v>
      </c>
      <c r="G411" s="18" t="s">
        <v>12</v>
      </c>
      <c r="H411" s="17" t="str">
        <f>+CONCATENATE(D411,"_",E411,"_",F411,"_",G411)</f>
        <v>VME_23. Acta CAPRONE 35 (08-feb-2023)_2023_V1</v>
      </c>
    </row>
    <row r="412" spans="1:8" s="20" customFormat="1" ht="15.75">
      <c r="A412" s="17" t="s">
        <v>14</v>
      </c>
      <c r="B412" s="18">
        <v>2023</v>
      </c>
      <c r="C412" s="18" t="s">
        <v>425</v>
      </c>
      <c r="D412" s="18" t="s">
        <v>10</v>
      </c>
      <c r="E412" s="18" t="s">
        <v>427</v>
      </c>
      <c r="F412" s="18">
        <v>2023</v>
      </c>
      <c r="G412" s="18" t="s">
        <v>12</v>
      </c>
      <c r="H412" s="17" t="str">
        <f>+CONCATENATE(D412,"_",E412,"_",F412,"_",G412)</f>
        <v>VME_24. Acta CAPRONE 36 (11-sep-2023)_2023_V1</v>
      </c>
    </row>
    <row r="413" spans="1:8" s="20" customFormat="1" ht="15.75">
      <c r="A413" s="17" t="s">
        <v>14</v>
      </c>
      <c r="B413" s="18">
        <v>2023</v>
      </c>
      <c r="C413" s="18" t="s">
        <v>428</v>
      </c>
      <c r="D413" s="18" t="s">
        <v>10</v>
      </c>
      <c r="E413" s="18" t="s">
        <v>429</v>
      </c>
      <c r="F413" s="18">
        <v>2023</v>
      </c>
      <c r="G413" s="18" t="s">
        <v>12</v>
      </c>
      <c r="H413" s="17" t="str">
        <f>+CONCATENATE(D413,"_",E413,"_",F413,"_",G413)</f>
        <v>VME_GGC-1180-2023_2023_V1</v>
      </c>
    </row>
    <row r="414" spans="1:8" s="20" customFormat="1" ht="15.75">
      <c r="A414" s="17" t="s">
        <v>14</v>
      </c>
      <c r="B414" s="18">
        <v>2023</v>
      </c>
      <c r="C414" s="18" t="s">
        <v>428</v>
      </c>
      <c r="D414" s="18" t="s">
        <v>10</v>
      </c>
      <c r="E414" s="18" t="s">
        <v>430</v>
      </c>
      <c r="F414" s="18">
        <v>2023</v>
      </c>
      <c r="G414" s="18" t="s">
        <v>12</v>
      </c>
      <c r="H414" s="17" t="str">
        <f>+CONCATENATE(D414,"_",E414,"_",F414,"_",G414)</f>
        <v>VME_GGC-1183-2023_2023_V1</v>
      </c>
    </row>
    <row r="415" spans="1:8" s="20" customFormat="1" ht="15.75">
      <c r="A415" s="17" t="s">
        <v>14</v>
      </c>
      <c r="B415" s="18">
        <v>2023</v>
      </c>
      <c r="C415" s="18" t="s">
        <v>428</v>
      </c>
      <c r="D415" s="18" t="s">
        <v>10</v>
      </c>
      <c r="E415" s="18" t="s">
        <v>431</v>
      </c>
      <c r="F415" s="18">
        <v>2023</v>
      </c>
      <c r="G415" s="18" t="s">
        <v>12</v>
      </c>
      <c r="H415" s="17" t="str">
        <f t="shared" si="7"/>
        <v>VME_GGC-1189-2023_2023_V1</v>
      </c>
    </row>
    <row r="416" spans="1:8" s="20" customFormat="1" ht="15.75">
      <c r="A416" s="17" t="s">
        <v>14</v>
      </c>
      <c r="B416" s="18">
        <v>2023</v>
      </c>
      <c r="C416" s="18" t="s">
        <v>428</v>
      </c>
      <c r="D416" s="18" t="s">
        <v>10</v>
      </c>
      <c r="E416" s="18" t="s">
        <v>432</v>
      </c>
      <c r="F416" s="18">
        <v>2023</v>
      </c>
      <c r="G416" s="18" t="s">
        <v>12</v>
      </c>
      <c r="H416" s="17" t="str">
        <f t="shared" si="7"/>
        <v>VME_GGC-1191-2023_2023_V1</v>
      </c>
    </row>
    <row r="417" spans="1:8" s="20" customFormat="1" ht="15.75">
      <c r="A417" s="17" t="s">
        <v>14</v>
      </c>
      <c r="B417" s="18">
        <v>2023</v>
      </c>
      <c r="C417" s="18" t="s">
        <v>428</v>
      </c>
      <c r="D417" s="18" t="s">
        <v>10</v>
      </c>
      <c r="E417" s="18" t="s">
        <v>433</v>
      </c>
      <c r="F417" s="18">
        <v>2023</v>
      </c>
      <c r="G417" s="18" t="s">
        <v>12</v>
      </c>
      <c r="H417" s="17" t="str">
        <f t="shared" si="7"/>
        <v>VME_GGC-1193-2023_2023_V1</v>
      </c>
    </row>
    <row r="418" spans="1:8" s="20" customFormat="1" ht="15.75">
      <c r="A418" s="17" t="s">
        <v>14</v>
      </c>
      <c r="B418" s="18">
        <v>2023</v>
      </c>
      <c r="C418" s="18" t="s">
        <v>428</v>
      </c>
      <c r="D418" s="18" t="s">
        <v>10</v>
      </c>
      <c r="E418" s="18" t="s">
        <v>434</v>
      </c>
      <c r="F418" s="18">
        <v>2023</v>
      </c>
      <c r="G418" s="18" t="s">
        <v>12</v>
      </c>
      <c r="H418" s="17" t="str">
        <f t="shared" si="7"/>
        <v>VME_GGC-1195-2023_2023_V1</v>
      </c>
    </row>
    <row r="419" spans="1:8" s="20" customFormat="1" ht="15.75">
      <c r="A419" s="17" t="s">
        <v>14</v>
      </c>
      <c r="B419" s="18">
        <v>2023</v>
      </c>
      <c r="C419" s="18" t="s">
        <v>428</v>
      </c>
      <c r="D419" s="18" t="s">
        <v>10</v>
      </c>
      <c r="E419" s="18" t="s">
        <v>435</v>
      </c>
      <c r="F419" s="18">
        <v>2023</v>
      </c>
      <c r="G419" s="18" t="s">
        <v>12</v>
      </c>
      <c r="H419" s="17" t="str">
        <f t="shared" si="7"/>
        <v>VME_GGC-1200-2023_2023_V1</v>
      </c>
    </row>
    <row r="420" spans="1:8" s="20" customFormat="1" ht="15.75">
      <c r="A420" s="17" t="s">
        <v>14</v>
      </c>
      <c r="B420" s="18">
        <v>2023</v>
      </c>
      <c r="C420" s="18" t="s">
        <v>428</v>
      </c>
      <c r="D420" s="18" t="s">
        <v>10</v>
      </c>
      <c r="E420" s="18" t="s">
        <v>436</v>
      </c>
      <c r="F420" s="18">
        <v>2023</v>
      </c>
      <c r="G420" s="18" t="s">
        <v>12</v>
      </c>
      <c r="H420" s="17" t="str">
        <f t="shared" si="7"/>
        <v>VME_GGC-1201-2023_2023_V1</v>
      </c>
    </row>
    <row r="421" spans="1:8" s="20" customFormat="1" ht="15.75">
      <c r="A421" s="17" t="s">
        <v>14</v>
      </c>
      <c r="B421" s="18">
        <v>2023</v>
      </c>
      <c r="C421" s="18" t="s">
        <v>428</v>
      </c>
      <c r="D421" s="18" t="s">
        <v>10</v>
      </c>
      <c r="E421" s="18" t="s">
        <v>437</v>
      </c>
      <c r="F421" s="18">
        <v>2023</v>
      </c>
      <c r="G421" s="18" t="s">
        <v>12</v>
      </c>
      <c r="H421" s="17" t="str">
        <f t="shared" si="7"/>
        <v>VME_GGC-1202-2023_2023_V1</v>
      </c>
    </row>
    <row r="422" spans="1:8" s="20" customFormat="1" ht="15.75">
      <c r="A422" s="17" t="s">
        <v>14</v>
      </c>
      <c r="B422" s="18">
        <v>2023</v>
      </c>
      <c r="C422" s="18" t="s">
        <v>428</v>
      </c>
      <c r="D422" s="18" t="s">
        <v>10</v>
      </c>
      <c r="E422" s="18" t="s">
        <v>438</v>
      </c>
      <c r="F422" s="18">
        <v>2023</v>
      </c>
      <c r="G422" s="18" t="s">
        <v>12</v>
      </c>
      <c r="H422" s="17" t="str">
        <f t="shared" si="7"/>
        <v>VME_GGC-1204-2023_2023_V1</v>
      </c>
    </row>
    <row r="423" spans="1:8" s="20" customFormat="1" ht="15.75">
      <c r="A423" s="17" t="s">
        <v>14</v>
      </c>
      <c r="B423" s="18">
        <v>2023</v>
      </c>
      <c r="C423" s="18" t="s">
        <v>428</v>
      </c>
      <c r="D423" s="18" t="s">
        <v>10</v>
      </c>
      <c r="E423" s="18" t="s">
        <v>439</v>
      </c>
      <c r="F423" s="18">
        <v>2023</v>
      </c>
      <c r="G423" s="18" t="s">
        <v>12</v>
      </c>
      <c r="H423" s="17" t="str">
        <f t="shared" si="7"/>
        <v>VME_GGC-1205-2023_2023_V1</v>
      </c>
    </row>
    <row r="424" spans="1:8" s="20" customFormat="1" ht="15.75">
      <c r="A424" s="17" t="s">
        <v>14</v>
      </c>
      <c r="B424" s="18">
        <v>2023</v>
      </c>
      <c r="C424" s="18" t="s">
        <v>428</v>
      </c>
      <c r="D424" s="18" t="s">
        <v>10</v>
      </c>
      <c r="E424" s="18" t="s">
        <v>440</v>
      </c>
      <c r="F424" s="18">
        <v>2023</v>
      </c>
      <c r="G424" s="18" t="s">
        <v>12</v>
      </c>
      <c r="H424" s="17" t="str">
        <f t="shared" si="7"/>
        <v>VME_GGC-1207-2023_2023_V1</v>
      </c>
    </row>
    <row r="425" spans="1:8" s="20" customFormat="1" ht="15.75">
      <c r="A425" s="17" t="s">
        <v>14</v>
      </c>
      <c r="B425" s="18">
        <v>2023</v>
      </c>
      <c r="C425" s="18" t="s">
        <v>428</v>
      </c>
      <c r="D425" s="18" t="s">
        <v>10</v>
      </c>
      <c r="E425" s="18" t="s">
        <v>441</v>
      </c>
      <c r="F425" s="18">
        <v>2023</v>
      </c>
      <c r="G425" s="18" t="s">
        <v>12</v>
      </c>
      <c r="H425" s="17" t="str">
        <f t="shared" si="7"/>
        <v>VME_GGC-1208-2023_2023_V1</v>
      </c>
    </row>
    <row r="426" spans="1:8" s="20" customFormat="1" ht="15.75">
      <c r="A426" s="17" t="s">
        <v>14</v>
      </c>
      <c r="B426" s="18">
        <v>2023</v>
      </c>
      <c r="C426" s="18" t="s">
        <v>428</v>
      </c>
      <c r="D426" s="18" t="s">
        <v>10</v>
      </c>
      <c r="E426" s="18" t="s">
        <v>442</v>
      </c>
      <c r="F426" s="18">
        <v>2023</v>
      </c>
      <c r="G426" s="18" t="s">
        <v>12</v>
      </c>
      <c r="H426" s="17" t="str">
        <f t="shared" si="7"/>
        <v>VME_GGC-1211-2023_2023_V1</v>
      </c>
    </row>
    <row r="427" spans="1:8" s="20" customFormat="1" ht="15.75">
      <c r="A427" s="17" t="s">
        <v>14</v>
      </c>
      <c r="B427" s="18">
        <v>2023</v>
      </c>
      <c r="C427" s="18" t="s">
        <v>428</v>
      </c>
      <c r="D427" s="18" t="s">
        <v>10</v>
      </c>
      <c r="E427" s="18" t="s">
        <v>443</v>
      </c>
      <c r="F427" s="18">
        <v>2023</v>
      </c>
      <c r="G427" s="18" t="s">
        <v>12</v>
      </c>
      <c r="H427" s="17" t="str">
        <f t="shared" si="7"/>
        <v>VME_GGC-1212-2023_2023_V1</v>
      </c>
    </row>
    <row r="428" spans="1:8" s="20" customFormat="1" ht="15.75">
      <c r="A428" s="17" t="s">
        <v>14</v>
      </c>
      <c r="B428" s="18">
        <v>2023</v>
      </c>
      <c r="C428" s="18" t="s">
        <v>444</v>
      </c>
      <c r="D428" s="18" t="s">
        <v>10</v>
      </c>
      <c r="E428" s="18" t="s">
        <v>445</v>
      </c>
      <c r="F428" s="18">
        <v>2023</v>
      </c>
      <c r="G428" s="18" t="s">
        <v>12</v>
      </c>
      <c r="H428" s="17" t="str">
        <f>+CONCATENATE(D428,"_",E428,"_",F428,"_",G428)</f>
        <v>VME_17) Proyecto Manual Operativo (versión 28-06-23)_2023_V1</v>
      </c>
    </row>
    <row r="429" spans="1:8" s="20" customFormat="1" ht="15.75">
      <c r="A429" s="17" t="s">
        <v>14</v>
      </c>
      <c r="B429" s="18">
        <v>2024</v>
      </c>
      <c r="C429" s="18" t="s">
        <v>446</v>
      </c>
      <c r="D429" s="18" t="s">
        <v>10</v>
      </c>
      <c r="E429" s="18" t="s">
        <v>447</v>
      </c>
      <c r="F429" s="18">
        <v>2024</v>
      </c>
      <c r="G429" s="18" t="s">
        <v>12</v>
      </c>
      <c r="H429" s="17" t="str">
        <f>+CONCATENATE(D429,"_",E429,"_",F429,"_",G429)</f>
        <v>VME_ACTA DE REUNIÓN COMITÉ CAFAER 65 -PROYECCIÓN_2024_V1</v>
      </c>
    </row>
    <row r="430" spans="1:8" s="20" customFormat="1" ht="15.75">
      <c r="A430" s="17" t="s">
        <v>14</v>
      </c>
      <c r="B430" s="18">
        <v>2024</v>
      </c>
      <c r="C430" s="18" t="s">
        <v>446</v>
      </c>
      <c r="D430" s="18" t="s">
        <v>10</v>
      </c>
      <c r="E430" s="18" t="s">
        <v>448</v>
      </c>
      <c r="F430" s="18">
        <v>2024</v>
      </c>
      <c r="G430" s="18" t="s">
        <v>12</v>
      </c>
      <c r="H430" s="17" t="str">
        <f>+CONCATENATE(D430,"_",E430,"_",F430,"_",G430)</f>
        <v>VME_ACTA_DE_REUNION_COMITE_CAFAER_65_2024_V1</v>
      </c>
    </row>
    <row r="431" spans="1:8" s="20" customFormat="1" ht="15.75">
      <c r="A431" s="17" t="s">
        <v>14</v>
      </c>
      <c r="B431" s="18">
        <v>2024</v>
      </c>
      <c r="C431" s="18" t="s">
        <v>446</v>
      </c>
      <c r="D431" s="18" t="s">
        <v>10</v>
      </c>
      <c r="E431" s="18" t="s">
        <v>449</v>
      </c>
      <c r="F431" s="18">
        <v>2024</v>
      </c>
      <c r="G431" s="18" t="s">
        <v>12</v>
      </c>
      <c r="H431" s="17" t="str">
        <f>+CONCATENATE(D431,"_",E431,"_",F431,"_",G431)</f>
        <v>VME_Comité CAFAER 65_2024_V1</v>
      </c>
    </row>
    <row r="432" spans="1:8" s="20" customFormat="1" ht="15.75">
      <c r="A432" s="17" t="s">
        <v>14</v>
      </c>
      <c r="B432" s="18">
        <v>2024</v>
      </c>
      <c r="C432" s="18" t="s">
        <v>446</v>
      </c>
      <c r="D432" s="18" t="s">
        <v>10</v>
      </c>
      <c r="E432" s="18" t="s">
        <v>450</v>
      </c>
      <c r="F432" s="18">
        <v>2024</v>
      </c>
      <c r="G432" s="18" t="s">
        <v>12</v>
      </c>
      <c r="H432" s="17" t="str">
        <f>+CONCATENATE(D432,"_",E432,"_",F432,"_",G432)</f>
        <v>VME_Comité CAFAER borrador_2024_V1</v>
      </c>
    </row>
    <row r="433" spans="1:8" s="20" customFormat="1" ht="15.75">
      <c r="A433" s="17" t="s">
        <v>14</v>
      </c>
      <c r="B433" s="18">
        <v>2024</v>
      </c>
      <c r="C433" s="18" t="s">
        <v>446</v>
      </c>
      <c r="D433" s="18" t="s">
        <v>10</v>
      </c>
      <c r="E433" s="18" t="s">
        <v>451</v>
      </c>
      <c r="F433" s="18">
        <v>2024</v>
      </c>
      <c r="G433" s="18" t="s">
        <v>12</v>
      </c>
      <c r="H433" s="17" t="str">
        <f>+CONCATENATE(D433,"_",E433,"_",F433,"_",G433)</f>
        <v>VME_Correo citación CAFAER 65_2024_V1</v>
      </c>
    </row>
    <row r="434" spans="1:8" s="20" customFormat="1" ht="15.75">
      <c r="A434" s="17" t="s">
        <v>14</v>
      </c>
      <c r="B434" s="18">
        <v>2024</v>
      </c>
      <c r="C434" s="18" t="s">
        <v>452</v>
      </c>
      <c r="D434" s="18" t="s">
        <v>10</v>
      </c>
      <c r="E434" s="18" t="s">
        <v>453</v>
      </c>
      <c r="F434" s="18">
        <v>2024</v>
      </c>
      <c r="G434" s="18" t="s">
        <v>12</v>
      </c>
      <c r="H434" s="17" t="str">
        <f>+CONCATENATE(D434,"_",E434,"_",F434,"_",G434)</f>
        <v>VME_ACTA CAFAER_66_2024_V1</v>
      </c>
    </row>
    <row r="435" spans="1:8" s="20" customFormat="1" ht="15.75">
      <c r="A435" s="17" t="s">
        <v>14</v>
      </c>
      <c r="B435" s="18">
        <v>2024</v>
      </c>
      <c r="C435" s="18" t="s">
        <v>452</v>
      </c>
      <c r="D435" s="18" t="s">
        <v>10</v>
      </c>
      <c r="E435" s="18" t="s">
        <v>454</v>
      </c>
      <c r="F435" s="18">
        <v>2024</v>
      </c>
      <c r="G435" s="18" t="s">
        <v>12</v>
      </c>
      <c r="H435" s="17" t="str">
        <f>+CONCATENATE(D435,"_",E435,"_",F435,"_",G435)</f>
        <v>VME_Correo citación CAFAER 66_2024_V1</v>
      </c>
    </row>
    <row r="436" spans="1:8" s="20" customFormat="1" ht="15.75">
      <c r="A436" s="17" t="s">
        <v>14</v>
      </c>
      <c r="B436" s="18">
        <v>2024</v>
      </c>
      <c r="C436" s="18" t="s">
        <v>452</v>
      </c>
      <c r="D436" s="18" t="s">
        <v>10</v>
      </c>
      <c r="E436" s="18" t="s">
        <v>455</v>
      </c>
      <c r="F436" s="18">
        <v>2024</v>
      </c>
      <c r="G436" s="18" t="s">
        <v>12</v>
      </c>
      <c r="H436" s="17" t="str">
        <f>+CONCATENATE(D436,"_",E436,"_",F436,"_",G436)</f>
        <v>VME_PRESENTACIÓN CAFAER 66_2024_V1</v>
      </c>
    </row>
    <row r="437" spans="1:8" s="20" customFormat="1" ht="15.75">
      <c r="A437" s="17" t="s">
        <v>14</v>
      </c>
      <c r="B437" s="18">
        <v>2024</v>
      </c>
      <c r="C437" s="18" t="s">
        <v>456</v>
      </c>
      <c r="D437" s="18" t="s">
        <v>10</v>
      </c>
      <c r="E437" s="18" t="s">
        <v>447</v>
      </c>
      <c r="F437" s="18">
        <v>2024</v>
      </c>
      <c r="G437" s="18" t="s">
        <v>12</v>
      </c>
      <c r="H437" s="17" t="str">
        <f>+CONCATENATE(D437,"_",E437,"_",F437,"_",G437)</f>
        <v>VME_ACTA DE REUNIÓN COMITÉ CAFAER 65 -PROYECCIÓN_2024_V1</v>
      </c>
    </row>
    <row r="438" spans="1:8" s="20" customFormat="1" ht="15.75">
      <c r="A438" s="17" t="s">
        <v>14</v>
      </c>
      <c r="B438" s="18">
        <v>2024</v>
      </c>
      <c r="C438" s="18" t="s">
        <v>456</v>
      </c>
      <c r="D438" s="18" t="s">
        <v>10</v>
      </c>
      <c r="E438" s="18" t="s">
        <v>448</v>
      </c>
      <c r="F438" s="18">
        <v>2024</v>
      </c>
      <c r="G438" s="18" t="s">
        <v>12</v>
      </c>
      <c r="H438" s="17" t="str">
        <f>+CONCATENATE(D438,"_",E438,"_",F438,"_",G438)</f>
        <v>VME_ACTA_DE_REUNION_COMITE_CAFAER_65_2024_V1</v>
      </c>
    </row>
    <row r="439" spans="1:8" s="20" customFormat="1" ht="15.75">
      <c r="A439" s="17" t="s">
        <v>14</v>
      </c>
      <c r="B439" s="18">
        <v>2024</v>
      </c>
      <c r="C439" s="18" t="s">
        <v>456</v>
      </c>
      <c r="D439" s="18" t="s">
        <v>10</v>
      </c>
      <c r="E439" s="18" t="s">
        <v>449</v>
      </c>
      <c r="F439" s="18">
        <v>2024</v>
      </c>
      <c r="G439" s="18" t="s">
        <v>12</v>
      </c>
      <c r="H439" s="17" t="str">
        <f>+CONCATENATE(D439,"_",E439,"_",F439,"_",G439)</f>
        <v>VME_Comité CAFAER 65_2024_V1</v>
      </c>
    </row>
    <row r="440" spans="1:8" s="20" customFormat="1" ht="15.75">
      <c r="A440" s="17" t="s">
        <v>14</v>
      </c>
      <c r="B440" s="18">
        <v>2024</v>
      </c>
      <c r="C440" s="18" t="s">
        <v>456</v>
      </c>
      <c r="D440" s="18" t="s">
        <v>10</v>
      </c>
      <c r="E440" s="18" t="s">
        <v>450</v>
      </c>
      <c r="F440" s="18">
        <v>2024</v>
      </c>
      <c r="G440" s="18" t="s">
        <v>12</v>
      </c>
      <c r="H440" s="17" t="str">
        <f>+CONCATENATE(D440,"_",E440,"_",F440,"_",G440)</f>
        <v>VME_Comité CAFAER borrador_2024_V1</v>
      </c>
    </row>
    <row r="441" spans="1:8" s="20" customFormat="1" ht="15.75">
      <c r="A441" s="17" t="s">
        <v>14</v>
      </c>
      <c r="B441" s="18">
        <v>2024</v>
      </c>
      <c r="C441" s="18" t="s">
        <v>456</v>
      </c>
      <c r="D441" s="18" t="s">
        <v>10</v>
      </c>
      <c r="E441" s="18" t="s">
        <v>451</v>
      </c>
      <c r="F441" s="18">
        <v>2024</v>
      </c>
      <c r="G441" s="18" t="s">
        <v>12</v>
      </c>
      <c r="H441" s="17" t="str">
        <f>+CONCATENATE(D441,"_",E441,"_",F441,"_",G441)</f>
        <v>VME_Correo citación CAFAER 65_2024_V1</v>
      </c>
    </row>
    <row r="442" spans="1:8" s="20" customFormat="1" ht="15.75">
      <c r="A442" s="17" t="s">
        <v>14</v>
      </c>
      <c r="B442" s="18">
        <v>2024</v>
      </c>
      <c r="C442" s="18" t="s">
        <v>457</v>
      </c>
      <c r="D442" s="18" t="s">
        <v>10</v>
      </c>
      <c r="E442" s="18" t="s">
        <v>458</v>
      </c>
      <c r="F442" s="18">
        <v>2024</v>
      </c>
      <c r="G442" s="18" t="s">
        <v>12</v>
      </c>
      <c r="H442" s="17" t="str">
        <f>+CONCATENATE(D442,"_",E442,"_",F442,"_",G442)</f>
        <v>VME_ACTA  CAFAER 68_2024_V1</v>
      </c>
    </row>
    <row r="443" spans="1:8" s="20" customFormat="1" ht="15.75">
      <c r="A443" s="17" t="s">
        <v>14</v>
      </c>
      <c r="B443" s="18">
        <v>2024</v>
      </c>
      <c r="C443" s="18" t="s">
        <v>457</v>
      </c>
      <c r="D443" s="18" t="s">
        <v>10</v>
      </c>
      <c r="E443" s="18" t="s">
        <v>459</v>
      </c>
      <c r="F443" s="18">
        <v>2024</v>
      </c>
      <c r="G443" s="18" t="s">
        <v>12</v>
      </c>
      <c r="H443" s="17" t="str">
        <f>+CONCATENATE(D443,"_",E443,"_",F443,"_",G443)</f>
        <v>VME_ACTA_CAFAER_68_DE_2024_2024_V1</v>
      </c>
    </row>
    <row r="444" spans="1:8" s="20" customFormat="1" ht="15.75">
      <c r="A444" s="17" t="s">
        <v>14</v>
      </c>
      <c r="B444" s="18">
        <v>2024</v>
      </c>
      <c r="C444" s="18" t="s">
        <v>457</v>
      </c>
      <c r="D444" s="18" t="s">
        <v>10</v>
      </c>
      <c r="E444" s="18" t="s">
        <v>460</v>
      </c>
      <c r="F444" s="18">
        <v>2024</v>
      </c>
      <c r="G444" s="18" t="s">
        <v>12</v>
      </c>
      <c r="H444" s="17" t="str">
        <f>+CONCATENATE(D444,"_",E444,"_",F444,"_",G444)</f>
        <v>VME_COMITÉ CAFAER 68_2024_V1</v>
      </c>
    </row>
    <row r="445" spans="1:8" s="20" customFormat="1" ht="15.75">
      <c r="A445" s="17" t="s">
        <v>14</v>
      </c>
      <c r="B445" s="18">
        <v>2024</v>
      </c>
      <c r="C445" s="18" t="s">
        <v>457</v>
      </c>
      <c r="D445" s="18" t="s">
        <v>10</v>
      </c>
      <c r="E445" s="18" t="s">
        <v>461</v>
      </c>
      <c r="F445" s="18">
        <v>2024</v>
      </c>
      <c r="G445" s="18" t="s">
        <v>12</v>
      </c>
      <c r="H445" s="17" t="str">
        <f>+CONCATENATE(D445,"_",E445,"_",F445,"_",G445)</f>
        <v>VME_OEP CAFAER 68_2024_V1</v>
      </c>
    </row>
    <row r="446" spans="1:8" s="20" customFormat="1" ht="15.75">
      <c r="A446" s="17" t="s">
        <v>14</v>
      </c>
      <c r="B446" s="18">
        <v>2024</v>
      </c>
      <c r="C446" s="18" t="s">
        <v>462</v>
      </c>
      <c r="D446" s="18" t="s">
        <v>10</v>
      </c>
      <c r="E446" s="18" t="s">
        <v>463</v>
      </c>
      <c r="F446" s="18">
        <v>2024</v>
      </c>
      <c r="G446" s="18" t="s">
        <v>12</v>
      </c>
      <c r="H446" s="17" t="str">
        <f>+CONCATENATE(D446,"_",E446,"_",F446,"_",G446)</f>
        <v>VME_ACTA  CAFAER 69_2024_V1</v>
      </c>
    </row>
    <row r="447" spans="1:8" s="20" customFormat="1" ht="15.75">
      <c r="A447" s="17" t="s">
        <v>14</v>
      </c>
      <c r="B447" s="18">
        <v>2024</v>
      </c>
      <c r="C447" s="18" t="s">
        <v>462</v>
      </c>
      <c r="D447" s="18" t="s">
        <v>10</v>
      </c>
      <c r="E447" s="18" t="s">
        <v>464</v>
      </c>
      <c r="F447" s="18">
        <v>2024</v>
      </c>
      <c r="G447" s="18" t="s">
        <v>12</v>
      </c>
      <c r="H447" s="17" t="str">
        <f>+CONCATENATE(D447,"_",E447,"_",F447,"_",G447)</f>
        <v>VME_ANEXOS_2024_V1</v>
      </c>
    </row>
    <row r="448" spans="1:8" s="20" customFormat="1" ht="15.75">
      <c r="A448" s="17" t="s">
        <v>14</v>
      </c>
      <c r="B448" s="18">
        <v>2024</v>
      </c>
      <c r="C448" s="18" t="s">
        <v>462</v>
      </c>
      <c r="D448" s="18" t="s">
        <v>10</v>
      </c>
      <c r="E448" s="18" t="s">
        <v>465</v>
      </c>
      <c r="F448" s="18">
        <v>2024</v>
      </c>
      <c r="G448" s="18" t="s">
        <v>12</v>
      </c>
      <c r="H448" s="17" t="str">
        <f>+CONCATENATE(D448,"_",E448,"_",F448,"_",G448)</f>
        <v>VME_COMITÉ CAFAER 69-2024 pdf_2024_V1</v>
      </c>
    </row>
    <row r="449" spans="1:8" s="20" customFormat="1" ht="15.75">
      <c r="A449" s="17" t="s">
        <v>14</v>
      </c>
      <c r="B449" s="18">
        <v>2024</v>
      </c>
      <c r="C449" s="18" t="s">
        <v>462</v>
      </c>
      <c r="D449" s="18" t="s">
        <v>10</v>
      </c>
      <c r="E449" s="18" t="s">
        <v>466</v>
      </c>
      <c r="F449" s="18">
        <v>2024</v>
      </c>
      <c r="G449" s="18" t="s">
        <v>12</v>
      </c>
      <c r="H449" s="17" t="str">
        <f>+CONCATENATE(D449,"_",E449,"_",F449,"_",G449)</f>
        <v>VME_COMITÉ CAFAER 69-2024_2024_V1</v>
      </c>
    </row>
    <row r="450" spans="1:8" s="20" customFormat="1" ht="15.75">
      <c r="A450" s="17" t="s">
        <v>14</v>
      </c>
      <c r="B450" s="18">
        <v>2024</v>
      </c>
      <c r="C450" s="18" t="s">
        <v>462</v>
      </c>
      <c r="D450" s="18" t="s">
        <v>10</v>
      </c>
      <c r="E450" s="18" t="s">
        <v>467</v>
      </c>
      <c r="F450" s="18">
        <v>2024</v>
      </c>
      <c r="G450" s="18" t="s">
        <v>12</v>
      </c>
      <c r="H450" s="17" t="str">
        <f>+CONCATENATE(D450,"_",E450,"_",F450,"_",G450)</f>
        <v>VME_Correo Citación CAFAER 69_2024_V1</v>
      </c>
    </row>
    <row r="451" spans="1:8" s="20" customFormat="1" ht="15.75">
      <c r="A451" s="17" t="s">
        <v>14</v>
      </c>
      <c r="B451" s="18">
        <v>2024</v>
      </c>
      <c r="C451" s="18" t="s">
        <v>468</v>
      </c>
      <c r="D451" s="18" t="s">
        <v>10</v>
      </c>
      <c r="E451" s="18" t="s">
        <v>469</v>
      </c>
      <c r="F451" s="18">
        <v>2024</v>
      </c>
      <c r="G451" s="18" t="s">
        <v>12</v>
      </c>
      <c r="H451" s="17" t="str">
        <f>+CONCATENATE(D451,"_",E451,"_",F451,"_",G451)</f>
        <v>VME_1. MEDIO ATRATO - CHOCÓ_2024_V1</v>
      </c>
    </row>
    <row r="452" spans="1:8" s="20" customFormat="1" ht="15.75">
      <c r="A452" s="17" t="s">
        <v>14</v>
      </c>
      <c r="B452" s="18">
        <v>2024</v>
      </c>
      <c r="C452" s="18" t="s">
        <v>468</v>
      </c>
      <c r="D452" s="18" t="s">
        <v>10</v>
      </c>
      <c r="E452" s="18" t="s">
        <v>470</v>
      </c>
      <c r="F452" s="18">
        <v>2024</v>
      </c>
      <c r="G452" s="18" t="s">
        <v>12</v>
      </c>
      <c r="H452" s="17" t="str">
        <f>+CONCATENATE(D452,"_",E452,"_",F452,"_",G452)</f>
        <v>VME_2. SAN JOSÉ DE FRAGUA - CAQUETÁ_2024_V1</v>
      </c>
    </row>
    <row r="453" spans="1:8" s="20" customFormat="1" ht="15.75">
      <c r="A453" s="17" t="s">
        <v>14</v>
      </c>
      <c r="B453" s="18">
        <v>2024</v>
      </c>
      <c r="C453" s="18" t="s">
        <v>468</v>
      </c>
      <c r="D453" s="18" t="s">
        <v>10</v>
      </c>
      <c r="E453" s="18" t="s">
        <v>471</v>
      </c>
      <c r="F453" s="18">
        <v>2024</v>
      </c>
      <c r="G453" s="18" t="s">
        <v>12</v>
      </c>
      <c r="H453" s="17" t="str">
        <f>+CONCATENATE(D453,"_",E453,"_",F453,"_",G453)</f>
        <v>VME_3. SAN VICENTE DEL CAGUAN - CAQUETÁ_2024_V1</v>
      </c>
    </row>
    <row r="454" spans="1:8" s="20" customFormat="1" ht="15.75">
      <c r="A454" s="17" t="s">
        <v>14</v>
      </c>
      <c r="B454" s="18">
        <v>2024</v>
      </c>
      <c r="C454" s="18" t="s">
        <v>468</v>
      </c>
      <c r="D454" s="18" t="s">
        <v>10</v>
      </c>
      <c r="E454" s="18" t="s">
        <v>472</v>
      </c>
      <c r="F454" s="18">
        <v>2024</v>
      </c>
      <c r="G454" s="18" t="s">
        <v>12</v>
      </c>
      <c r="H454" s="17" t="str">
        <f>+CONCATENATE(D454,"_",E454,"_",F454,"_",G454)</f>
        <v>VME_4. NÁTAGA, ÍQUIRA...- HUILA_2024_V1</v>
      </c>
    </row>
    <row r="455" spans="1:8" s="20" customFormat="1" ht="15.75">
      <c r="A455" s="17" t="s">
        <v>14</v>
      </c>
      <c r="B455" s="18">
        <v>2024</v>
      </c>
      <c r="C455" s="18" t="s">
        <v>468</v>
      </c>
      <c r="D455" s="18" t="s">
        <v>10</v>
      </c>
      <c r="E455" s="18" t="s">
        <v>473</v>
      </c>
      <c r="F455" s="18">
        <v>2024</v>
      </c>
      <c r="G455" s="18" t="s">
        <v>12</v>
      </c>
      <c r="H455" s="17" t="str">
        <f>+CONCATENATE(D455,"_",E455,"_",F455,"_",G455)</f>
        <v>VME_5. TONA, CHARTA, RIONEGRO, GAMBITA - SANTANDER_2024_V1</v>
      </c>
    </row>
    <row r="456" spans="1:8" s="20" customFormat="1" ht="15.75">
      <c r="A456" s="17" t="s">
        <v>14</v>
      </c>
      <c r="B456" s="18">
        <v>2024</v>
      </c>
      <c r="C456" s="18" t="s">
        <v>468</v>
      </c>
      <c r="D456" s="18" t="s">
        <v>10</v>
      </c>
      <c r="E456" s="18" t="s">
        <v>474</v>
      </c>
      <c r="F456" s="18">
        <v>2024</v>
      </c>
      <c r="G456" s="18" t="s">
        <v>12</v>
      </c>
      <c r="H456" s="17" t="str">
        <f>+CONCATENATE(D456,"_",E456,"_",F456,"_",G456)</f>
        <v>VME_Minutas Def_2024_V1</v>
      </c>
    </row>
    <row r="457" spans="1:8" s="20" customFormat="1" ht="15.75">
      <c r="A457" s="17" t="s">
        <v>14</v>
      </c>
      <c r="B457" s="18">
        <v>2024</v>
      </c>
      <c r="C457" s="18" t="s">
        <v>468</v>
      </c>
      <c r="D457" s="18" t="s">
        <v>10</v>
      </c>
      <c r="E457" s="18" t="s">
        <v>475</v>
      </c>
      <c r="F457" s="18">
        <v>2024</v>
      </c>
      <c r="G457" s="18" t="s">
        <v>12</v>
      </c>
      <c r="H457" s="17" t="str">
        <f>+CONCATENATE(D457,"_",E457,"_",F457,"_",G457)</f>
        <v>VME_Anexo 2- Cronograma Fase I_2024_V1</v>
      </c>
    </row>
    <row r="458" spans="1:8" s="20" customFormat="1" ht="15.75">
      <c r="A458" s="17" t="s">
        <v>14</v>
      </c>
      <c r="B458" s="18">
        <v>2024</v>
      </c>
      <c r="C458" s="18" t="s">
        <v>468</v>
      </c>
      <c r="D458" s="18" t="s">
        <v>10</v>
      </c>
      <c r="E458" s="18" t="s">
        <v>476</v>
      </c>
      <c r="F458" s="18">
        <v>2024</v>
      </c>
      <c r="G458" s="18" t="s">
        <v>12</v>
      </c>
      <c r="H458" s="17" t="str">
        <f>+CONCATENATE(D458,"_",E458,"_",F458,"_",G458)</f>
        <v>VME_Anexo 9 - Desembolsos_2024_V1</v>
      </c>
    </row>
    <row r="459" spans="1:8" s="20" customFormat="1" ht="15.75">
      <c r="A459" s="17" t="s">
        <v>14</v>
      </c>
      <c r="B459" s="18">
        <v>2024</v>
      </c>
      <c r="C459" s="18" t="s">
        <v>477</v>
      </c>
      <c r="D459" s="18" t="s">
        <v>10</v>
      </c>
      <c r="E459" s="18" t="s">
        <v>478</v>
      </c>
      <c r="F459" s="18">
        <v>2024</v>
      </c>
      <c r="G459" s="18" t="s">
        <v>12</v>
      </c>
      <c r="H459" s="17" t="str">
        <f>+CONCATENATE(D459,"_",E459,"_",F459,"_",G459)</f>
        <v>VME_Documentos Contratación_2024_V1</v>
      </c>
    </row>
    <row r="460" spans="1:8" s="20" customFormat="1" ht="15.75">
      <c r="A460" s="17" t="s">
        <v>14</v>
      </c>
      <c r="B460" s="18">
        <v>2024</v>
      </c>
      <c r="C460" s="18" t="s">
        <v>477</v>
      </c>
      <c r="D460" s="18" t="s">
        <v>10</v>
      </c>
      <c r="E460" s="18" t="s">
        <v>479</v>
      </c>
      <c r="F460" s="18">
        <v>2024</v>
      </c>
      <c r="G460" s="18" t="s">
        <v>12</v>
      </c>
      <c r="H460" s="17" t="str">
        <f>+CONCATENATE(D460,"_",E460,"_",F460,"_",G460)</f>
        <v>VME_3-2024-010203 (1)_2024_V1</v>
      </c>
    </row>
    <row r="461" spans="1:8" s="20" customFormat="1" ht="15.75">
      <c r="A461" s="17" t="s">
        <v>14</v>
      </c>
      <c r="B461" s="18">
        <v>2024</v>
      </c>
      <c r="C461" s="18" t="s">
        <v>477</v>
      </c>
      <c r="D461" s="18" t="s">
        <v>10</v>
      </c>
      <c r="E461" s="18" t="s">
        <v>480</v>
      </c>
      <c r="F461" s="18">
        <v>2024</v>
      </c>
      <c r="G461" s="18" t="s">
        <v>12</v>
      </c>
      <c r="H461" s="17" t="str">
        <f>+CONCATENATE(D461,"_",E461,"_",F461,"_",G461)</f>
        <v>VME_3-2024-010209 (1)_2024_V1</v>
      </c>
    </row>
    <row r="462" spans="1:8" s="20" customFormat="1" ht="15.75">
      <c r="A462" s="17" t="s">
        <v>14</v>
      </c>
      <c r="B462" s="18">
        <v>2024</v>
      </c>
      <c r="C462" s="18" t="s">
        <v>477</v>
      </c>
      <c r="D462" s="18" t="s">
        <v>10</v>
      </c>
      <c r="E462" s="18" t="s">
        <v>481</v>
      </c>
      <c r="F462" s="18">
        <v>2024</v>
      </c>
      <c r="G462" s="18" t="s">
        <v>12</v>
      </c>
      <c r="H462" s="17" t="str">
        <f>+CONCATENATE(D462,"_",E462,"_",F462,"_",G462)</f>
        <v>VME_contrato_GGC-0651-2024_4_2024_V1</v>
      </c>
    </row>
    <row r="463" spans="1:8" s="20" customFormat="1" ht="15.75">
      <c r="A463" s="17" t="s">
        <v>14</v>
      </c>
      <c r="B463" s="18">
        <v>2024</v>
      </c>
      <c r="C463" s="18" t="s">
        <v>477</v>
      </c>
      <c r="D463" s="18" t="s">
        <v>10</v>
      </c>
      <c r="E463" s="18" t="s">
        <v>482</v>
      </c>
      <c r="F463" s="18">
        <v>2024</v>
      </c>
      <c r="G463" s="18" t="s">
        <v>12</v>
      </c>
      <c r="H463" s="17" t="str">
        <f>+CONCATENATE(D463,"_",E463,"_",F463,"_",G463)</f>
        <v>VME_contrato_GGC-0651-2024_5_2024_V1</v>
      </c>
    </row>
    <row r="464" spans="1:8" s="20" customFormat="1" ht="15.75">
      <c r="A464" s="17" t="s">
        <v>14</v>
      </c>
      <c r="B464" s="18">
        <v>2024</v>
      </c>
      <c r="C464" s="18" t="s">
        <v>477</v>
      </c>
      <c r="D464" s="18" t="s">
        <v>10</v>
      </c>
      <c r="E464" s="18" t="s">
        <v>483</v>
      </c>
      <c r="F464" s="18">
        <v>2024</v>
      </c>
      <c r="G464" s="18" t="s">
        <v>12</v>
      </c>
      <c r="H464" s="17" t="str">
        <f>+CONCATENATE(D464,"_",E464,"_",F464,"_",G464)</f>
        <v>VME_FORMATO ESTUDIOS PREVIOS CONTRATACION DIRECTA- PUTUMAYO 04-04-2024_VF 1 (1)_2024_V1</v>
      </c>
    </row>
    <row r="465" spans="1:8" s="20" customFormat="1" ht="15.75">
      <c r="A465" s="17" t="s">
        <v>14</v>
      </c>
      <c r="B465" s="18">
        <v>2024</v>
      </c>
      <c r="C465" s="18" t="s">
        <v>477</v>
      </c>
      <c r="D465" s="18" t="s">
        <v>10</v>
      </c>
      <c r="E465" s="18" t="s">
        <v>484</v>
      </c>
      <c r="F465" s="18">
        <v>2024</v>
      </c>
      <c r="G465" s="18" t="s">
        <v>12</v>
      </c>
      <c r="H465" s="17" t="str">
        <f>+CONCATENATE(D465,"_",E465,"_",F465,"_",G465)</f>
        <v>VME_MINUTA FAER_2024_V1</v>
      </c>
    </row>
    <row r="466" spans="1:8" s="20" customFormat="1" ht="15.75">
      <c r="A466" s="17" t="s">
        <v>14</v>
      </c>
      <c r="B466" s="18">
        <v>2024</v>
      </c>
      <c r="C466" s="19" t="s">
        <v>485</v>
      </c>
      <c r="D466" s="18" t="s">
        <v>10</v>
      </c>
      <c r="E466" s="18" t="s">
        <v>476</v>
      </c>
      <c r="F466" s="18">
        <v>2024</v>
      </c>
      <c r="G466" s="18" t="s">
        <v>12</v>
      </c>
      <c r="H466" s="17" t="str">
        <f>+CONCATENATE(D466,"_",E466,"_",F466,"_",G466)</f>
        <v>VME_Anexo 9 - Desembolsos_2024_V1</v>
      </c>
    </row>
    <row r="467" spans="1:8" s="20" customFormat="1" ht="15.75">
      <c r="A467" s="17" t="s">
        <v>14</v>
      </c>
      <c r="B467" s="18">
        <v>2024</v>
      </c>
      <c r="C467" s="18" t="s">
        <v>486</v>
      </c>
      <c r="D467" s="18" t="s">
        <v>10</v>
      </c>
      <c r="E467" s="18" t="s">
        <v>487</v>
      </c>
      <c r="F467" s="18">
        <v>2024</v>
      </c>
      <c r="G467" s="18" t="s">
        <v>12</v>
      </c>
      <c r="H467" s="17" t="str">
        <f>+CONCATENATE(D467,"_",E467,"_",F467,"_",G467)</f>
        <v>VME_ACTA_CAFAZNI_87-2024_2024_V1</v>
      </c>
    </row>
    <row r="468" spans="1:8" s="20" customFormat="1" ht="15.75">
      <c r="A468" s="17" t="s">
        <v>14</v>
      </c>
      <c r="B468" s="18">
        <v>2024</v>
      </c>
      <c r="C468" s="18" t="s">
        <v>488</v>
      </c>
      <c r="D468" s="18" t="s">
        <v>10</v>
      </c>
      <c r="E468" s="18" t="s">
        <v>489</v>
      </c>
      <c r="F468" s="18">
        <v>2024</v>
      </c>
      <c r="G468" s="18" t="s">
        <v>12</v>
      </c>
      <c r="H468" s="17" t="str">
        <f>+CONCATENATE(D468,"_",E468,"_",F468,"_",G468)</f>
        <v>VME_ACTA_CAFAZNI_88-2024_2024_V1</v>
      </c>
    </row>
    <row r="469" spans="1:8" s="20" customFormat="1" ht="15.75">
      <c r="A469" s="17" t="s">
        <v>14</v>
      </c>
      <c r="B469" s="18">
        <v>2024</v>
      </c>
      <c r="C469" s="18" t="s">
        <v>490</v>
      </c>
      <c r="D469" s="18" t="s">
        <v>10</v>
      </c>
      <c r="E469" s="18" t="s">
        <v>491</v>
      </c>
      <c r="F469" s="18">
        <v>2024</v>
      </c>
      <c r="G469" s="18" t="s">
        <v>12</v>
      </c>
      <c r="H469" s="17" t="str">
        <f>+CONCATENATE(D469,"_",E469,"_",F469,"_",G469)</f>
        <v>VME_CAFAZNI 89_2024_V1</v>
      </c>
    </row>
    <row r="470" spans="1:8" s="20" customFormat="1" ht="15.75">
      <c r="A470" s="17" t="s">
        <v>14</v>
      </c>
      <c r="B470" s="18">
        <v>2024</v>
      </c>
      <c r="C470" s="18" t="s">
        <v>492</v>
      </c>
      <c r="D470" s="18" t="s">
        <v>10</v>
      </c>
      <c r="E470" s="18" t="s">
        <v>493</v>
      </c>
      <c r="F470" s="18">
        <v>2024</v>
      </c>
      <c r="G470" s="18" t="s">
        <v>12</v>
      </c>
      <c r="H470" s="17" t="str">
        <f>+CONCATENATE(D470,"_",E470,"_",F470,"_",G470)</f>
        <v>VME_CAFAZNI 90_2024_V1</v>
      </c>
    </row>
    <row r="471" spans="1:8" s="20" customFormat="1" ht="15.75">
      <c r="A471" s="17" t="s">
        <v>14</v>
      </c>
      <c r="B471" s="18">
        <v>2024</v>
      </c>
      <c r="C471" s="18" t="s">
        <v>494</v>
      </c>
      <c r="D471" s="18" t="s">
        <v>10</v>
      </c>
      <c r="E471" s="18" t="s">
        <v>495</v>
      </c>
      <c r="F471" s="18">
        <v>2024</v>
      </c>
      <c r="G471" s="18" t="s">
        <v>12</v>
      </c>
      <c r="H471" s="17" t="str">
        <f>+CONCATENATE(D471,"_",E471,"_",F471,"_",G471)</f>
        <v>VME_CONTRATO AGUSTÍN CODAZZI_2024_V1</v>
      </c>
    </row>
    <row r="472" spans="1:8" s="20" customFormat="1" ht="15.75">
      <c r="A472" s="17" t="s">
        <v>14</v>
      </c>
      <c r="B472" s="18">
        <v>2024</v>
      </c>
      <c r="C472" s="18" t="s">
        <v>494</v>
      </c>
      <c r="D472" s="18" t="s">
        <v>10</v>
      </c>
      <c r="E472" s="18" t="s">
        <v>496</v>
      </c>
      <c r="F472" s="18">
        <v>2024</v>
      </c>
      <c r="G472" s="18" t="s">
        <v>12</v>
      </c>
      <c r="H472" s="17" t="str">
        <f>+CONCATENATE(D472,"_",E472,"_",F472,"_",G472)</f>
        <v>VME_CONTRATO ARENAL_2024_V1</v>
      </c>
    </row>
    <row r="473" spans="1:8" s="20" customFormat="1" ht="15.75">
      <c r="A473" s="17" t="s">
        <v>14</v>
      </c>
      <c r="B473" s="18">
        <v>2024</v>
      </c>
      <c r="C473" s="18" t="s">
        <v>494</v>
      </c>
      <c r="D473" s="18" t="s">
        <v>10</v>
      </c>
      <c r="E473" s="18" t="s">
        <v>497</v>
      </c>
      <c r="F473" s="18">
        <v>2024</v>
      </c>
      <c r="G473" s="18" t="s">
        <v>12</v>
      </c>
      <c r="H473" s="17" t="str">
        <f>+CONCATENATE(D473,"_",E473,"_",F473,"_",G473)</f>
        <v>VME_CONTRATO BALBOA_2024_V1</v>
      </c>
    </row>
    <row r="474" spans="1:8" s="20" customFormat="1" ht="15.75">
      <c r="A474" s="17" t="s">
        <v>14</v>
      </c>
      <c r="B474" s="18">
        <v>2024</v>
      </c>
      <c r="C474" s="18" t="s">
        <v>494</v>
      </c>
      <c r="D474" s="18" t="s">
        <v>10</v>
      </c>
      <c r="E474" s="18" t="s">
        <v>498</v>
      </c>
      <c r="F474" s="18">
        <v>2024</v>
      </c>
      <c r="G474" s="18" t="s">
        <v>12</v>
      </c>
      <c r="H474" s="17" t="str">
        <f>+CONCATENATE(D474,"_",E474,"_",F474,"_",G474)</f>
        <v>VME_CONTRATO BOLÍVAR_2024_V1</v>
      </c>
    </row>
    <row r="475" spans="1:8" s="20" customFormat="1" ht="15.75">
      <c r="A475" s="17" t="s">
        <v>14</v>
      </c>
      <c r="B475" s="18">
        <v>2024</v>
      </c>
      <c r="C475" s="18" t="s">
        <v>494</v>
      </c>
      <c r="D475" s="18" t="s">
        <v>10</v>
      </c>
      <c r="E475" s="18" t="s">
        <v>499</v>
      </c>
      <c r="F475" s="18">
        <v>2024</v>
      </c>
      <c r="G475" s="18" t="s">
        <v>12</v>
      </c>
      <c r="H475" s="17" t="str">
        <f>+CONCATENATE(D475,"_",E475,"_",F475,"_",G475)</f>
        <v>VME_CONTRATO CAJIBÍO_2024_V1</v>
      </c>
    </row>
    <row r="476" spans="1:8" s="20" customFormat="1" ht="15.75">
      <c r="A476" s="17" t="s">
        <v>14</v>
      </c>
      <c r="B476" s="18">
        <v>2024</v>
      </c>
      <c r="C476" s="18" t="s">
        <v>494</v>
      </c>
      <c r="D476" s="18" t="s">
        <v>10</v>
      </c>
      <c r="E476" s="18" t="s">
        <v>500</v>
      </c>
      <c r="F476" s="18">
        <v>2024</v>
      </c>
      <c r="G476" s="18" t="s">
        <v>12</v>
      </c>
      <c r="H476" s="17" t="str">
        <f>+CONCATENATE(D476,"_",E476,"_",F476,"_",G476)</f>
        <v>VME_CONTRATO COLOMBIA_2024_V1</v>
      </c>
    </row>
    <row r="477" spans="1:8" s="20" customFormat="1" ht="15.75">
      <c r="A477" s="17" t="s">
        <v>14</v>
      </c>
      <c r="B477" s="18">
        <v>2024</v>
      </c>
      <c r="C477" s="18" t="s">
        <v>494</v>
      </c>
      <c r="D477" s="18" t="s">
        <v>10</v>
      </c>
      <c r="E477" s="18" t="s">
        <v>501</v>
      </c>
      <c r="F477" s="18">
        <v>2024</v>
      </c>
      <c r="G477" s="18" t="s">
        <v>12</v>
      </c>
      <c r="H477" s="17" t="str">
        <f>+CONCATENATE(D477,"_",E477,"_",F477,"_",G477)</f>
        <v>VME_CONTRATO CUMARIBO_2024_V1</v>
      </c>
    </row>
    <row r="478" spans="1:8" s="20" customFormat="1" ht="15.75">
      <c r="A478" s="17" t="s">
        <v>14</v>
      </c>
      <c r="B478" s="18">
        <v>2024</v>
      </c>
      <c r="C478" s="18" t="s">
        <v>494</v>
      </c>
      <c r="D478" s="18" t="s">
        <v>10</v>
      </c>
      <c r="E478" s="18" t="s">
        <v>502</v>
      </c>
      <c r="F478" s="18">
        <v>2024</v>
      </c>
      <c r="G478" s="18" t="s">
        <v>12</v>
      </c>
      <c r="H478" s="17" t="str">
        <f>+CONCATENATE(D478,"_",E478,"_",F478,"_",G478)</f>
        <v>VME_CONTRATO DISTRACCIÓN_2024_V1</v>
      </c>
    </row>
    <row r="479" spans="1:8" s="20" customFormat="1" ht="15.75">
      <c r="A479" s="17" t="s">
        <v>14</v>
      </c>
      <c r="B479" s="18">
        <v>2024</v>
      </c>
      <c r="C479" s="18" t="s">
        <v>494</v>
      </c>
      <c r="D479" s="18" t="s">
        <v>10</v>
      </c>
      <c r="E479" s="18" t="s">
        <v>503</v>
      </c>
      <c r="F479" s="18">
        <v>2024</v>
      </c>
      <c r="G479" s="18" t="s">
        <v>12</v>
      </c>
      <c r="H479" s="17" t="str">
        <f>+CONCATENATE(D479,"_",E479,"_",F479,"_",G479)</f>
        <v>VME_CONTRATO EL TAMBO_2024_V1</v>
      </c>
    </row>
    <row r="480" spans="1:8" s="20" customFormat="1" ht="15.75">
      <c r="A480" s="17" t="s">
        <v>14</v>
      </c>
      <c r="B480" s="18">
        <v>2024</v>
      </c>
      <c r="C480" s="18" t="s">
        <v>494</v>
      </c>
      <c r="D480" s="18" t="s">
        <v>10</v>
      </c>
      <c r="E480" s="18" t="s">
        <v>504</v>
      </c>
      <c r="F480" s="18">
        <v>2024</v>
      </c>
      <c r="G480" s="18" t="s">
        <v>12</v>
      </c>
      <c r="H480" s="17" t="str">
        <f>+CONCATENATE(D480,"_",E480,"_",F480,"_",G480)</f>
        <v>VME_CONTRATO JUAN DE ACOSTA_2024_V1</v>
      </c>
    </row>
    <row r="481" spans="1:8" s="20" customFormat="1" ht="15.75">
      <c r="A481" s="17" t="s">
        <v>14</v>
      </c>
      <c r="B481" s="18">
        <v>2024</v>
      </c>
      <c r="C481" s="18" t="s">
        <v>494</v>
      </c>
      <c r="D481" s="18" t="s">
        <v>10</v>
      </c>
      <c r="E481" s="18" t="s">
        <v>505</v>
      </c>
      <c r="F481" s="18">
        <v>2024</v>
      </c>
      <c r="G481" s="18" t="s">
        <v>12</v>
      </c>
      <c r="H481" s="17" t="str">
        <f>+CONCATENATE(D481,"_",E481,"_",F481,"_",G481)</f>
        <v>VME_CONTRATO MEDIO BAUDÓ_2024_V1</v>
      </c>
    </row>
    <row r="482" spans="1:8" s="20" customFormat="1" ht="15.75">
      <c r="A482" s="17" t="s">
        <v>14</v>
      </c>
      <c r="B482" s="18">
        <v>2024</v>
      </c>
      <c r="C482" s="18" t="s">
        <v>494</v>
      </c>
      <c r="D482" s="18" t="s">
        <v>10</v>
      </c>
      <c r="E482" s="18" t="s">
        <v>506</v>
      </c>
      <c r="F482" s="18">
        <v>2024</v>
      </c>
      <c r="G482" s="18" t="s">
        <v>12</v>
      </c>
      <c r="H482" s="17" t="str">
        <f>+CONCATENATE(D482,"_",E482,"_",F482,"_",G482)</f>
        <v>VME_CONTRATO MONTERÍA_2024_V1</v>
      </c>
    </row>
    <row r="483" spans="1:8" s="20" customFormat="1" ht="15.75">
      <c r="A483" s="17" t="s">
        <v>14</v>
      </c>
      <c r="B483" s="18">
        <v>2024</v>
      </c>
      <c r="C483" s="18" t="s">
        <v>494</v>
      </c>
      <c r="D483" s="18" t="s">
        <v>10</v>
      </c>
      <c r="E483" s="18" t="s">
        <v>507</v>
      </c>
      <c r="F483" s="18">
        <v>2024</v>
      </c>
      <c r="G483" s="18" t="s">
        <v>12</v>
      </c>
      <c r="H483" s="17" t="str">
        <f>+CONCATENATE(D483,"_",E483,"_",F483,"_",G483)</f>
        <v>VME_CONTRATO NUNCHIA_2024_V1</v>
      </c>
    </row>
    <row r="484" spans="1:8" s="20" customFormat="1" ht="15.75">
      <c r="A484" s="17" t="s">
        <v>14</v>
      </c>
      <c r="B484" s="18">
        <v>2024</v>
      </c>
      <c r="C484" s="18" t="s">
        <v>494</v>
      </c>
      <c r="D484" s="18" t="s">
        <v>10</v>
      </c>
      <c r="E484" s="18" t="s">
        <v>508</v>
      </c>
      <c r="F484" s="18">
        <v>2024</v>
      </c>
      <c r="G484" s="18" t="s">
        <v>12</v>
      </c>
      <c r="H484" s="17" t="str">
        <f>+CONCATENATE(D484,"_",E484,"_",F484,"_",G484)</f>
        <v>VME_CONTRATO PÁEZ_2024_V1</v>
      </c>
    </row>
    <row r="485" spans="1:8" s="20" customFormat="1" ht="15.75">
      <c r="A485" s="17" t="s">
        <v>14</v>
      </c>
      <c r="B485" s="18">
        <v>2024</v>
      </c>
      <c r="C485" s="18" t="s">
        <v>494</v>
      </c>
      <c r="D485" s="18" t="s">
        <v>10</v>
      </c>
      <c r="E485" s="18" t="s">
        <v>509</v>
      </c>
      <c r="F485" s="18">
        <v>2024</v>
      </c>
      <c r="G485" s="18" t="s">
        <v>12</v>
      </c>
      <c r="H485" s="17" t="str">
        <f>+CONCATENATE(D485,"_",E485,"_",F485,"_",G485)</f>
        <v>VME_CONTRATO PORE_2024_V1</v>
      </c>
    </row>
    <row r="486" spans="1:8" s="20" customFormat="1" ht="15.75">
      <c r="A486" s="17" t="s">
        <v>14</v>
      </c>
      <c r="B486" s="18">
        <v>2024</v>
      </c>
      <c r="C486" s="18" t="s">
        <v>494</v>
      </c>
      <c r="D486" s="18" t="s">
        <v>10</v>
      </c>
      <c r="E486" s="18" t="s">
        <v>510</v>
      </c>
      <c r="F486" s="18">
        <v>2024</v>
      </c>
      <c r="G486" s="18" t="s">
        <v>12</v>
      </c>
      <c r="H486" s="17" t="str">
        <f>+CONCATENATE(D486,"_",E486,"_",F486,"_",G486)</f>
        <v>VME_CONTRATO RIOSUCIO_2024_V1</v>
      </c>
    </row>
    <row r="487" spans="1:8" s="20" customFormat="1" ht="15.75">
      <c r="A487" s="17" t="s">
        <v>14</v>
      </c>
      <c r="B487" s="18">
        <v>2024</v>
      </c>
      <c r="C487" s="18" t="s">
        <v>494</v>
      </c>
      <c r="D487" s="18" t="s">
        <v>10</v>
      </c>
      <c r="E487" s="18" t="s">
        <v>511</v>
      </c>
      <c r="F487" s="18">
        <v>2024</v>
      </c>
      <c r="G487" s="18" t="s">
        <v>12</v>
      </c>
      <c r="H487" s="17" t="str">
        <f>+CONCATENATE(D487,"_",E487,"_",F487,"_",G487)</f>
        <v>VME_CONTRATO SANTANDER DE QUILICHAO_2024_V1</v>
      </c>
    </row>
    <row r="488" spans="1:8" s="20" customFormat="1" ht="15.75">
      <c r="A488" s="17" t="s">
        <v>14</v>
      </c>
      <c r="B488" s="18">
        <v>2024</v>
      </c>
      <c r="C488" s="18" t="s">
        <v>494</v>
      </c>
      <c r="D488" s="18" t="s">
        <v>10</v>
      </c>
      <c r="E488" s="18" t="s">
        <v>512</v>
      </c>
      <c r="F488" s="18">
        <v>2024</v>
      </c>
      <c r="G488" s="18" t="s">
        <v>12</v>
      </c>
      <c r="H488" s="17" t="str">
        <f t="shared" ref="H488:H489" si="8">+CONCATENATE(D488,"_",E488,"_",F488,"_",G488)</f>
        <v>VME_CONTRATO SUAREZ_2024_V1</v>
      </c>
    </row>
    <row r="489" spans="1:8" s="20" customFormat="1" ht="15.75">
      <c r="A489" s="17" t="s">
        <v>14</v>
      </c>
      <c r="B489" s="18">
        <v>2024</v>
      </c>
      <c r="C489" s="18" t="s">
        <v>494</v>
      </c>
      <c r="D489" s="18" t="s">
        <v>10</v>
      </c>
      <c r="E489" s="18" t="s">
        <v>513</v>
      </c>
      <c r="F489" s="18">
        <v>2024</v>
      </c>
      <c r="G489" s="18" t="s">
        <v>12</v>
      </c>
      <c r="H489" s="17" t="str">
        <f t="shared" si="8"/>
        <v>VME_CONTRATO TIERRALTA_2024_V1</v>
      </c>
    </row>
    <row r="490" spans="1:8" s="20" customFormat="1" ht="15.75">
      <c r="A490" s="17" t="s">
        <v>14</v>
      </c>
      <c r="B490" s="18">
        <v>2024</v>
      </c>
      <c r="C490" s="18" t="s">
        <v>494</v>
      </c>
      <c r="D490" s="18" t="s">
        <v>10</v>
      </c>
      <c r="E490" s="18" t="s">
        <v>514</v>
      </c>
      <c r="F490" s="18">
        <v>2024</v>
      </c>
      <c r="G490" s="18" t="s">
        <v>12</v>
      </c>
      <c r="H490" s="17" t="str">
        <f>+CONCATENATE(D490,"_",E490,"_",F490,"_",G490)</f>
        <v>VME_Contratos FAZNI 2024_2024_V1</v>
      </c>
    </row>
    <row r="491" spans="1:8" s="20" customFormat="1" ht="15.75">
      <c r="A491" s="17" t="s">
        <v>14</v>
      </c>
      <c r="B491" s="18">
        <v>2024</v>
      </c>
      <c r="C491" s="18" t="s">
        <v>515</v>
      </c>
      <c r="D491" s="18" t="s">
        <v>10</v>
      </c>
      <c r="E491" s="18" t="s">
        <v>516</v>
      </c>
      <c r="F491" s="18">
        <v>2024</v>
      </c>
      <c r="G491" s="18" t="s">
        <v>12</v>
      </c>
      <c r="H491" s="17" t="str">
        <f t="shared" ref="H491:H499" si="9">+CONCATENATE(D491,"_",E491,"_",F491,"_",G491)</f>
        <v>VME_CAPRONE_37_2024_V1</v>
      </c>
    </row>
    <row r="492" spans="1:8" s="20" customFormat="1" ht="15.75">
      <c r="A492" s="17" t="s">
        <v>14</v>
      </c>
      <c r="B492" s="18">
        <v>2024</v>
      </c>
      <c r="C492" s="18" t="s">
        <v>515</v>
      </c>
      <c r="D492" s="18" t="s">
        <v>10</v>
      </c>
      <c r="E492" s="18" t="s">
        <v>517</v>
      </c>
      <c r="F492" s="18">
        <v>2024</v>
      </c>
      <c r="G492" s="18" t="s">
        <v>12</v>
      </c>
      <c r="H492" s="17" t="str">
        <f t="shared" si="9"/>
        <v>VME_Correo citación CAPRONE 37_2024_V1</v>
      </c>
    </row>
    <row r="493" spans="1:8" s="20" customFormat="1" ht="15.75">
      <c r="A493" s="17" t="s">
        <v>14</v>
      </c>
      <c r="B493" s="18">
        <v>2024</v>
      </c>
      <c r="C493" s="18" t="s">
        <v>515</v>
      </c>
      <c r="D493" s="18" t="s">
        <v>10</v>
      </c>
      <c r="E493" s="18" t="s">
        <v>518</v>
      </c>
      <c r="F493" s="18">
        <v>2024</v>
      </c>
      <c r="G493" s="18" t="s">
        <v>12</v>
      </c>
      <c r="H493" s="17" t="str">
        <f t="shared" si="9"/>
        <v>VME_Presentacion_CAPRONE_37_25022024_2024_V1</v>
      </c>
    </row>
    <row r="494" spans="1:8" s="20" customFormat="1" ht="15.75">
      <c r="A494" s="17" t="s">
        <v>14</v>
      </c>
      <c r="B494" s="18">
        <v>2024</v>
      </c>
      <c r="C494" s="18" t="s">
        <v>519</v>
      </c>
      <c r="D494" s="18" t="s">
        <v>10</v>
      </c>
      <c r="E494" s="18" t="s">
        <v>520</v>
      </c>
      <c r="F494" s="18">
        <v>2024</v>
      </c>
      <c r="G494" s="18" t="s">
        <v>12</v>
      </c>
      <c r="H494" s="17" t="str">
        <f t="shared" si="9"/>
        <v>VME_Comunicaciones_2024_V1</v>
      </c>
    </row>
    <row r="495" spans="1:8" s="20" customFormat="1" ht="15.75">
      <c r="A495" s="17" t="s">
        <v>14</v>
      </c>
      <c r="B495" s="18">
        <v>2024</v>
      </c>
      <c r="C495" s="18" t="s">
        <v>519</v>
      </c>
      <c r="D495" s="18" t="s">
        <v>10</v>
      </c>
      <c r="E495" s="18" t="s">
        <v>521</v>
      </c>
      <c r="F495" s="18">
        <v>2024</v>
      </c>
      <c r="G495" s="18" t="s">
        <v>12</v>
      </c>
      <c r="H495" s="17" t="str">
        <f t="shared" si="9"/>
        <v>VME_ACTA DE REUNIÓN COMITÉ CAPRONE 38 -PROYECCIÓN_2024_V1</v>
      </c>
    </row>
    <row r="496" spans="1:8" s="20" customFormat="1" ht="15.75">
      <c r="A496" s="17" t="s">
        <v>14</v>
      </c>
      <c r="B496" s="18">
        <v>2024</v>
      </c>
      <c r="C496" s="18" t="s">
        <v>519</v>
      </c>
      <c r="D496" s="18" t="s">
        <v>10</v>
      </c>
      <c r="E496" s="18" t="s">
        <v>522</v>
      </c>
      <c r="F496" s="18">
        <v>2024</v>
      </c>
      <c r="G496" s="18" t="s">
        <v>12</v>
      </c>
      <c r="H496" s="17" t="str">
        <f t="shared" si="9"/>
        <v>VME_ACTA_CAPRONE_38_2024_V1</v>
      </c>
    </row>
    <row r="497" spans="1:8" s="20" customFormat="1" ht="15.75">
      <c r="A497" s="17" t="s">
        <v>14</v>
      </c>
      <c r="B497" s="18">
        <v>2024</v>
      </c>
      <c r="C497" s="18" t="s">
        <v>519</v>
      </c>
      <c r="D497" s="18" t="s">
        <v>10</v>
      </c>
      <c r="E497" s="18" t="s">
        <v>523</v>
      </c>
      <c r="F497" s="18">
        <v>2024</v>
      </c>
      <c r="G497" s="18" t="s">
        <v>12</v>
      </c>
      <c r="H497" s="17" t="str">
        <f t="shared" si="9"/>
        <v>VME_Correo citación (Teams) CAPRONE 38_2024_V1</v>
      </c>
    </row>
    <row r="498" spans="1:8" s="20" customFormat="1" ht="15.75">
      <c r="A498" s="17" t="s">
        <v>14</v>
      </c>
      <c r="B498" s="18">
        <v>2024</v>
      </c>
      <c r="C498" s="18" t="s">
        <v>519</v>
      </c>
      <c r="D498" s="18" t="s">
        <v>10</v>
      </c>
      <c r="E498" s="18" t="s">
        <v>524</v>
      </c>
      <c r="F498" s="18">
        <v>2024</v>
      </c>
      <c r="G498" s="18" t="s">
        <v>12</v>
      </c>
      <c r="H498" s="17" t="str">
        <f t="shared" si="9"/>
        <v>VME_Correo solicitud aprobación Acta CAPRONE 38_2024_V1</v>
      </c>
    </row>
    <row r="499" spans="1:8" s="20" customFormat="1" ht="15.75">
      <c r="A499" s="17" t="s">
        <v>14</v>
      </c>
      <c r="B499" s="18">
        <v>2024</v>
      </c>
      <c r="C499" s="18" t="s">
        <v>519</v>
      </c>
      <c r="D499" s="18" t="s">
        <v>10</v>
      </c>
      <c r="E499" s="18" t="s">
        <v>525</v>
      </c>
      <c r="F499" s="18">
        <v>2024</v>
      </c>
      <c r="G499" s="18" t="s">
        <v>12</v>
      </c>
      <c r="H499" s="17" t="str">
        <f t="shared" si="9"/>
        <v>VME_PRESENTACIÓN CAPRONE 38 (1)_2024_V1</v>
      </c>
    </row>
    <row r="500" spans="1:8" s="20" customFormat="1" ht="15.75">
      <c r="A500" s="17" t="s">
        <v>14</v>
      </c>
      <c r="B500" s="18">
        <v>2024</v>
      </c>
      <c r="C500" s="18" t="s">
        <v>526</v>
      </c>
      <c r="D500" s="18" t="s">
        <v>10</v>
      </c>
      <c r="E500" s="18" t="s">
        <v>527</v>
      </c>
      <c r="F500" s="18">
        <v>2024</v>
      </c>
      <c r="G500" s="18" t="s">
        <v>12</v>
      </c>
      <c r="H500" s="17" t="str">
        <f>+CONCATENATE(D500,"_",E500,"_",F500,"_",G500)</f>
        <v>VME_2023-10-02 Ppt Formulación de Proyectos_2024_V1</v>
      </c>
    </row>
    <row r="501" spans="1:8" s="20" customFormat="1" ht="15.75">
      <c r="A501" s="17" t="s">
        <v>14</v>
      </c>
      <c r="B501" s="18">
        <v>2024</v>
      </c>
      <c r="C501" s="18" t="s">
        <v>526</v>
      </c>
      <c r="D501" s="18" t="s">
        <v>10</v>
      </c>
      <c r="E501" s="18" t="s">
        <v>528</v>
      </c>
      <c r="F501" s="18">
        <v>2024</v>
      </c>
      <c r="G501" s="18" t="s">
        <v>12</v>
      </c>
      <c r="H501" s="17" t="str">
        <f>+CONCATENATE(D501,"_",E501,"_",F501,"_",G501)</f>
        <v>VME_2024-01 Manual de Clasificación Prográmatico_2024_V1</v>
      </c>
    </row>
    <row r="502" spans="1:8" s="20" customFormat="1" ht="15.75">
      <c r="A502" s="17" t="s">
        <v>14</v>
      </c>
      <c r="B502" s="18">
        <v>2024</v>
      </c>
      <c r="C502" s="18" t="s">
        <v>526</v>
      </c>
      <c r="D502" s="18" t="s">
        <v>10</v>
      </c>
      <c r="E502" s="18" t="s">
        <v>529</v>
      </c>
      <c r="F502" s="18">
        <v>2024</v>
      </c>
      <c r="G502" s="18" t="s">
        <v>12</v>
      </c>
      <c r="H502" s="17" t="str">
        <f>+CONCATENATE(D502,"_",E502,"_",F502,"_",G502)</f>
        <v>VME_CATALOGO_DE_PRODUCTOS_2024_V1</v>
      </c>
    </row>
    <row r="503" spans="1:8" s="20" customFormat="1" ht="15.75">
      <c r="A503" s="17" t="s">
        <v>14</v>
      </c>
      <c r="B503" s="18">
        <v>2024</v>
      </c>
      <c r="C503" s="18" t="s">
        <v>526</v>
      </c>
      <c r="D503" s="18" t="s">
        <v>10</v>
      </c>
      <c r="E503" s="18" t="s">
        <v>530</v>
      </c>
      <c r="F503" s="18">
        <v>2024</v>
      </c>
      <c r="G503" s="18" t="s">
        <v>12</v>
      </c>
      <c r="H503" s="17" t="str">
        <f>+CONCATENATE(D503,"_",E503,"_",F503,"_",G503)</f>
        <v>VME_Catalogo_EDT_2024_V1</v>
      </c>
    </row>
    <row r="504" spans="1:8" s="20" customFormat="1" ht="15.75">
      <c r="A504" s="17" t="s">
        <v>14</v>
      </c>
      <c r="B504" s="18">
        <v>2024</v>
      </c>
      <c r="C504" s="18" t="s">
        <v>526</v>
      </c>
      <c r="D504" s="18" t="s">
        <v>10</v>
      </c>
      <c r="E504" s="18" t="s">
        <v>531</v>
      </c>
      <c r="F504" s="18">
        <v>2024</v>
      </c>
      <c r="G504" s="18" t="s">
        <v>12</v>
      </c>
      <c r="H504" s="17" t="str">
        <f>+CONCATENATE(D504,"_",E504,"_",F504,"_",G504)</f>
        <v>VME_Ficha Apoyo a  Formulación 2023_2024_V1</v>
      </c>
    </row>
    <row r="505" spans="1:8" s="20" customFormat="1" ht="15.75">
      <c r="A505" s="17" t="s">
        <v>14</v>
      </c>
      <c r="B505" s="18">
        <v>2024</v>
      </c>
      <c r="C505" s="18" t="s">
        <v>526</v>
      </c>
      <c r="D505" s="18" t="s">
        <v>10</v>
      </c>
      <c r="E505" s="18" t="s">
        <v>532</v>
      </c>
      <c r="F505" s="18">
        <v>2024</v>
      </c>
      <c r="G505" s="18" t="s">
        <v>12</v>
      </c>
      <c r="H505" s="17" t="str">
        <f>+CONCATENATE(D505,"_",E505,"_",F505,"_",G505)</f>
        <v>VME_Metodología General Ajustada_2024_V1</v>
      </c>
    </row>
    <row r="506" spans="1:8" s="20" customFormat="1" ht="15.75">
      <c r="A506" s="17" t="s">
        <v>14</v>
      </c>
      <c r="B506" s="18">
        <v>2024</v>
      </c>
      <c r="C506" s="18" t="s">
        <v>526</v>
      </c>
      <c r="D506" s="18" t="s">
        <v>10</v>
      </c>
      <c r="E506" s="18" t="s">
        <v>533</v>
      </c>
      <c r="F506" s="18">
        <v>2024</v>
      </c>
      <c r="G506" s="18" t="s">
        <v>12</v>
      </c>
      <c r="H506" s="17" t="str">
        <f>+CONCATENATE(D506,"_",E506,"_",F506,"_",G506)</f>
        <v>VME_Requisitos Documento Soporte_2024_V1</v>
      </c>
    </row>
    <row r="507" spans="1:8" s="20" customFormat="1" ht="15.75">
      <c r="A507" s="17" t="s">
        <v>14</v>
      </c>
      <c r="B507" s="18">
        <v>2024</v>
      </c>
      <c r="C507" s="18" t="s">
        <v>526</v>
      </c>
      <c r="D507" s="18" t="s">
        <v>10</v>
      </c>
      <c r="E507" s="18" t="s">
        <v>534</v>
      </c>
      <c r="F507" s="18">
        <v>2024</v>
      </c>
      <c r="G507" s="18" t="s">
        <v>12</v>
      </c>
      <c r="H507" s="17" t="str">
        <f>+CONCATENATE(D507,"_",E507,"_",F507,"_",G507)</f>
        <v>VME_usuarios sin normalizar _2024_V1</v>
      </c>
    </row>
    <row r="508" spans="1:8" s="20" customFormat="1" ht="15.75">
      <c r="A508" s="17" t="s">
        <v>14</v>
      </c>
      <c r="B508" s="18">
        <v>2024</v>
      </c>
      <c r="C508" s="18" t="s">
        <v>535</v>
      </c>
      <c r="D508" s="18" t="s">
        <v>10</v>
      </c>
      <c r="E508" s="18" t="s">
        <v>536</v>
      </c>
      <c r="F508" s="18">
        <v>2024</v>
      </c>
      <c r="G508" s="18" t="s">
        <v>12</v>
      </c>
      <c r="H508" s="17" t="str">
        <f>+CONCATENATE(D508,"_",E508,"_",F508,"_",G508)</f>
        <v>VME_Ficha FONENERGIA_2024_V1</v>
      </c>
    </row>
    <row r="509" spans="1:8" s="20" customFormat="1" ht="15.75">
      <c r="A509" s="17" t="s">
        <v>14</v>
      </c>
      <c r="B509" s="18">
        <v>2024</v>
      </c>
      <c r="C509" s="18" t="s">
        <v>537</v>
      </c>
      <c r="D509" s="18" t="s">
        <v>10</v>
      </c>
      <c r="E509" s="18" t="s">
        <v>538</v>
      </c>
      <c r="F509" s="18">
        <v>2024</v>
      </c>
      <c r="G509" s="18" t="s">
        <v>12</v>
      </c>
      <c r="H509" s="17" t="str">
        <f>+CONCATENATE(D509,"_",E509,"_",F509,"_",G509)</f>
        <v>VME_18042024_PI FONERGÍA (1)_2024_V1</v>
      </c>
    </row>
    <row r="510" spans="1:8" s="20" customFormat="1" ht="15.75">
      <c r="A510" s="17" t="s">
        <v>14</v>
      </c>
      <c r="B510" s="18">
        <v>2024</v>
      </c>
      <c r="C510" s="18" t="s">
        <v>537</v>
      </c>
      <c r="D510" s="18" t="s">
        <v>10</v>
      </c>
      <c r="E510" s="18" t="s">
        <v>539</v>
      </c>
      <c r="F510" s="18">
        <v>2024</v>
      </c>
      <c r="G510" s="18" t="s">
        <v>12</v>
      </c>
      <c r="H510" s="17" t="str">
        <f>+CONCATENATE(D510,"_",E510,"_",F510,"_",G510)</f>
        <v>VME_Ficha FONENERGIA version abril 2024 14_04_24 (1) (1)_2024_V1</v>
      </c>
    </row>
    <row r="511" spans="1:8" s="20" customFormat="1" ht="15.75">
      <c r="A511" s="17" t="s">
        <v>14</v>
      </c>
      <c r="B511" s="18">
        <v>2024</v>
      </c>
      <c r="C511" s="18" t="s">
        <v>537</v>
      </c>
      <c r="D511" s="18" t="s">
        <v>10</v>
      </c>
      <c r="E511" s="18" t="s">
        <v>540</v>
      </c>
      <c r="F511" s="18">
        <v>2024</v>
      </c>
      <c r="G511" s="18" t="s">
        <v>12</v>
      </c>
      <c r="H511" s="17" t="str">
        <f>+CONCATENATE(D511,"_",E511,"_",F511,"_",G511)</f>
        <v>VME_PXQ FONENERGIA_2024_V1</v>
      </c>
    </row>
    <row r="512" spans="1:8" s="20" customFormat="1" ht="15.75">
      <c r="A512" s="17" t="s">
        <v>14</v>
      </c>
      <c r="B512" s="18">
        <v>2024</v>
      </c>
      <c r="C512" s="18" t="s">
        <v>541</v>
      </c>
      <c r="D512" s="18" t="s">
        <v>10</v>
      </c>
      <c r="E512" s="18" t="s">
        <v>542</v>
      </c>
      <c r="F512" s="18"/>
      <c r="G512" s="18"/>
      <c r="H512" s="17"/>
    </row>
    <row r="513" spans="1:8" s="20" customFormat="1" ht="15.75">
      <c r="A513" s="19" t="s">
        <v>14</v>
      </c>
      <c r="B513" s="18">
        <v>2025</v>
      </c>
      <c r="C513" s="18" t="s">
        <v>543</v>
      </c>
      <c r="D513" s="18" t="s">
        <v>10</v>
      </c>
      <c r="E513" s="19" t="s">
        <v>544</v>
      </c>
      <c r="F513" s="18">
        <v>2025</v>
      </c>
      <c r="G513" s="18" t="s">
        <v>12</v>
      </c>
      <c r="H513" s="17" t="str">
        <f>+CONCATENATE(D513,"_",E513,"_",F513,"_",G513)</f>
        <v>VME_Aprobación Vigencia expirada -FAER 758-19_2025_V1</v>
      </c>
    </row>
    <row r="514" spans="1:8" s="20" customFormat="1" ht="16.5">
      <c r="A514" s="19" t="s">
        <v>14</v>
      </c>
      <c r="B514" s="18">
        <v>2025</v>
      </c>
      <c r="C514" s="18" t="s">
        <v>545</v>
      </c>
      <c r="D514" s="18" t="s">
        <v>10</v>
      </c>
      <c r="E514" s="21" t="s">
        <v>546</v>
      </c>
      <c r="F514" s="18">
        <v>2025</v>
      </c>
      <c r="G514" s="18" t="s">
        <v>12</v>
      </c>
      <c r="H514" s="17" t="str">
        <f>+CONCATENATE(D514,"_",E514,"_",F514,"_",G514)</f>
        <v>VME_ACTA_CAFAER_70 _2025_V1</v>
      </c>
    </row>
    <row r="515" spans="1:8" s="20" customFormat="1" ht="16.5">
      <c r="A515" s="19" t="s">
        <v>14</v>
      </c>
      <c r="B515" s="18">
        <v>2025</v>
      </c>
      <c r="C515" s="18" t="s">
        <v>545</v>
      </c>
      <c r="D515" s="18" t="s">
        <v>10</v>
      </c>
      <c r="E515" s="21" t="s">
        <v>547</v>
      </c>
      <c r="F515" s="18">
        <v>2025</v>
      </c>
      <c r="G515" s="18" t="s">
        <v>12</v>
      </c>
      <c r="H515" s="17" t="str">
        <f>+CONCATENATE(D515,"_",E515,"_",F515,"_",G515)</f>
        <v>VME_CAFAER 70 - 2025 (1)_2025_V1</v>
      </c>
    </row>
    <row r="516" spans="1:8" s="20" customFormat="1" ht="16.5">
      <c r="A516" s="19" t="s">
        <v>14</v>
      </c>
      <c r="B516" s="18">
        <v>2025</v>
      </c>
      <c r="C516" s="18" t="s">
        <v>545</v>
      </c>
      <c r="D516" s="18" t="s">
        <v>10</v>
      </c>
      <c r="E516" s="21" t="s">
        <v>548</v>
      </c>
      <c r="F516" s="18">
        <v>2025</v>
      </c>
      <c r="G516" s="18" t="s">
        <v>12</v>
      </c>
      <c r="H516" s="17" t="str">
        <f>+CONCATENATE(D516,"_",E516,"_",F516,"_",G516)</f>
        <v>VME_Citación CAFAER 70_2025_V1</v>
      </c>
    </row>
    <row r="517" spans="1:8" s="20" customFormat="1" ht="16.5">
      <c r="A517" s="19" t="s">
        <v>14</v>
      </c>
      <c r="B517" s="18">
        <v>2025</v>
      </c>
      <c r="C517" s="18" t="s">
        <v>545</v>
      </c>
      <c r="D517" s="18" t="s">
        <v>10</v>
      </c>
      <c r="E517" s="21" t="s">
        <v>549</v>
      </c>
      <c r="F517" s="18">
        <v>2025</v>
      </c>
      <c r="G517" s="18" t="s">
        <v>12</v>
      </c>
      <c r="H517" s="17" t="str">
        <f>+CONCATENATE(D517,"_",E517,"_",F517,"_",G517)</f>
        <v>VME_OEP CAFAER 70_2025_V1</v>
      </c>
    </row>
    <row r="518" spans="1:8" s="20" customFormat="1" ht="16.5">
      <c r="A518" s="19" t="s">
        <v>14</v>
      </c>
      <c r="B518" s="18">
        <v>2025</v>
      </c>
      <c r="C518" s="18" t="s">
        <v>550</v>
      </c>
      <c r="D518" s="18" t="s">
        <v>10</v>
      </c>
      <c r="E518" s="21" t="s">
        <v>551</v>
      </c>
      <c r="F518" s="18">
        <v>2025</v>
      </c>
      <c r="G518" s="18" t="s">
        <v>12</v>
      </c>
      <c r="H518" s="17" t="str">
        <f>+CONCATENATE(D518,"_",E518,"_",F518,"_",G518)</f>
        <v>VME_ACTA CAFAER 71_2025_V1</v>
      </c>
    </row>
    <row r="519" spans="1:8" s="20" customFormat="1" ht="16.5">
      <c r="A519" s="19" t="s">
        <v>14</v>
      </c>
      <c r="B519" s="18">
        <v>2025</v>
      </c>
      <c r="C519" s="18" t="s">
        <v>550</v>
      </c>
      <c r="D519" s="18" t="s">
        <v>10</v>
      </c>
      <c r="E519" s="21" t="s">
        <v>552</v>
      </c>
      <c r="F519" s="18">
        <v>2025</v>
      </c>
      <c r="G519" s="18" t="s">
        <v>12</v>
      </c>
      <c r="H519" s="17" t="str">
        <f>+CONCATENATE(D519,"_",E519,"_",F519,"_",G519)</f>
        <v>VME_CAFAER 71 - 2025_2025_V1</v>
      </c>
    </row>
    <row r="520" spans="1:8" s="20" customFormat="1" ht="16.5">
      <c r="A520" s="19" t="s">
        <v>14</v>
      </c>
      <c r="B520" s="18">
        <v>2025</v>
      </c>
      <c r="C520" s="18" t="s">
        <v>550</v>
      </c>
      <c r="D520" s="18" t="s">
        <v>10</v>
      </c>
      <c r="E520" s="21" t="s">
        <v>553</v>
      </c>
      <c r="F520" s="18">
        <v>2025</v>
      </c>
      <c r="G520" s="18" t="s">
        <v>12</v>
      </c>
      <c r="H520" s="17" t="str">
        <f>+CONCATENATE(D520,"_",E520,"_",F520,"_",G520)</f>
        <v>VME_Citación CAFAER 71_2025_V1</v>
      </c>
    </row>
    <row r="521" spans="1:8" s="20" customFormat="1" ht="16.5">
      <c r="A521" s="19" t="s">
        <v>14</v>
      </c>
      <c r="B521" s="18">
        <v>2025</v>
      </c>
      <c r="C521" s="18" t="s">
        <v>550</v>
      </c>
      <c r="D521" s="18" t="s">
        <v>10</v>
      </c>
      <c r="E521" s="21" t="s">
        <v>554</v>
      </c>
      <c r="F521" s="18">
        <v>2025</v>
      </c>
      <c r="G521" s="18" t="s">
        <v>12</v>
      </c>
      <c r="H521" s="17" t="str">
        <f>+CONCATENATE(D521,"_",E521,"_",F521,"_",G521)</f>
        <v>VME_OEP CAFAER 71_2025_V1</v>
      </c>
    </row>
    <row r="522" spans="1:8" s="20" customFormat="1" ht="16.5">
      <c r="A522" s="19" t="s">
        <v>14</v>
      </c>
      <c r="B522" s="18">
        <v>2025</v>
      </c>
      <c r="C522" s="18" t="s">
        <v>555</v>
      </c>
      <c r="D522" s="18" t="s">
        <v>10</v>
      </c>
      <c r="E522" s="21" t="s">
        <v>556</v>
      </c>
      <c r="F522" s="18">
        <v>2025</v>
      </c>
      <c r="G522" s="18" t="s">
        <v>12</v>
      </c>
      <c r="H522" s="17" t="str">
        <f>+CONCATENATE(D522,"_",E522,"_",F522,"_",G522)</f>
        <v>VME_OEP PROYECTOS DE ENERGIZACIÓN FAER_2025_V1</v>
      </c>
    </row>
    <row r="523" spans="1:8" s="20" customFormat="1" ht="16.5">
      <c r="A523" s="19" t="s">
        <v>14</v>
      </c>
      <c r="B523" s="18">
        <v>2025</v>
      </c>
      <c r="C523" s="18" t="s">
        <v>555</v>
      </c>
      <c r="D523" s="18" t="s">
        <v>10</v>
      </c>
      <c r="E523" s="21" t="s">
        <v>557</v>
      </c>
      <c r="F523" s="18">
        <v>2025</v>
      </c>
      <c r="G523" s="18" t="s">
        <v>12</v>
      </c>
      <c r="H523" s="17" t="str">
        <f>+CONCATENATE(D523,"_",E523,"_",F523,"_",G523)</f>
        <v>VME_PROYECTOS DE ENERGIZACIÓN FAER_2025_V1</v>
      </c>
    </row>
    <row r="524" spans="1:8" s="20" customFormat="1" ht="16.5">
      <c r="A524" s="19" t="s">
        <v>14</v>
      </c>
      <c r="B524" s="18">
        <v>2025</v>
      </c>
      <c r="C524" s="18" t="s">
        <v>558</v>
      </c>
      <c r="D524" s="18" t="s">
        <v>10</v>
      </c>
      <c r="E524" s="21" t="s">
        <v>559</v>
      </c>
      <c r="F524" s="18">
        <v>2025</v>
      </c>
      <c r="G524" s="18" t="s">
        <v>12</v>
      </c>
      <c r="H524" s="17" t="str">
        <f>+CONCATENATE(D524,"_",E524,"_",F524,"_",G524)</f>
        <v>VME_FAER - NARIÑO.zip_2025_V1</v>
      </c>
    </row>
    <row r="525" spans="1:8" s="20" customFormat="1" ht="15.75">
      <c r="A525" s="19" t="s">
        <v>14</v>
      </c>
      <c r="B525" s="18">
        <v>2025</v>
      </c>
      <c r="C525" s="18" t="s">
        <v>560</v>
      </c>
      <c r="D525" s="18" t="s">
        <v>10</v>
      </c>
      <c r="E525" s="22" t="s">
        <v>561</v>
      </c>
      <c r="F525" s="18">
        <v>2025</v>
      </c>
      <c r="G525" s="18" t="s">
        <v>12</v>
      </c>
      <c r="H525" s="17" t="str">
        <f>+CONCATENATE(D525,"_",E525,"_",F525,"_",G525)</f>
        <v>VME_2. Documentos del Operador de Red.zip_2025_V1</v>
      </c>
    </row>
    <row r="526" spans="1:8" s="20" customFormat="1" ht="16.5">
      <c r="A526" s="19" t="s">
        <v>14</v>
      </c>
      <c r="B526" s="18">
        <v>2025</v>
      </c>
      <c r="C526" s="18" t="s">
        <v>560</v>
      </c>
      <c r="D526" s="18" t="s">
        <v>10</v>
      </c>
      <c r="E526" s="21" t="s">
        <v>562</v>
      </c>
      <c r="F526" s="18">
        <v>2025</v>
      </c>
      <c r="G526" s="18" t="s">
        <v>12</v>
      </c>
      <c r="H526" s="17" t="str">
        <f>+CONCATENATE(D526,"_",E526,"_",F526,"_",G526)</f>
        <v>VME_ Documentos Minuta_2025_V1</v>
      </c>
    </row>
    <row r="527" spans="1:8" s="20" customFormat="1" ht="16.5">
      <c r="A527" s="19" t="s">
        <v>14</v>
      </c>
      <c r="B527" s="18">
        <v>2025</v>
      </c>
      <c r="C527" s="18" t="s">
        <v>560</v>
      </c>
      <c r="D527" s="18" t="s">
        <v>10</v>
      </c>
      <c r="E527" s="23" t="s">
        <v>563</v>
      </c>
      <c r="F527" s="18">
        <v>2025</v>
      </c>
      <c r="G527" s="18" t="s">
        <v>12</v>
      </c>
      <c r="H527" s="17" t="str">
        <f>+CONCATENATE(D527,"_",E527,"_",F527,"_",G527)</f>
        <v>VME_4. MINUTA CONTRATO FAER 2025 - CEDENAR - FINAL.docx_2025_V1</v>
      </c>
    </row>
    <row r="528" spans="1:8" s="20" customFormat="1" ht="16.5">
      <c r="A528" s="19" t="s">
        <v>14</v>
      </c>
      <c r="B528" s="18">
        <v>2025</v>
      </c>
      <c r="C528" s="18" t="s">
        <v>560</v>
      </c>
      <c r="D528" s="18" t="s">
        <v>10</v>
      </c>
      <c r="E528" s="23" t="s">
        <v>564</v>
      </c>
      <c r="F528" s="18">
        <v>2025</v>
      </c>
      <c r="G528" s="18" t="s">
        <v>12</v>
      </c>
      <c r="H528" s="17" t="str">
        <f>+CONCATENATE(D528,"_",E528,"_",F528,"_",G528)</f>
        <v>VME_5. ESTUDIO PREVIO FAER CEDENAR.docx_2025_V1</v>
      </c>
    </row>
    <row r="529" spans="1:8" s="20" customFormat="1" ht="16.5">
      <c r="A529" s="19" t="s">
        <v>14</v>
      </c>
      <c r="B529" s="18">
        <v>2025</v>
      </c>
      <c r="C529" s="18" t="s">
        <v>560</v>
      </c>
      <c r="D529" s="18" t="s">
        <v>10</v>
      </c>
      <c r="E529" s="23" t="s">
        <v>565</v>
      </c>
      <c r="F529" s="18">
        <v>2025</v>
      </c>
      <c r="G529" s="18" t="s">
        <v>12</v>
      </c>
      <c r="H529" s="17" t="str">
        <f>+CONCATENATE(D529,"_",E529,"_",F529,"_",G529)</f>
        <v>VME_6. ANEXO 9 - DESEMBOLSOS FAER CEDENAR.xlsx_2025_V1</v>
      </c>
    </row>
    <row r="530" spans="1:8" s="20" customFormat="1" ht="16.5">
      <c r="A530" s="19" t="s">
        <v>14</v>
      </c>
      <c r="B530" s="18">
        <v>2025</v>
      </c>
      <c r="C530" s="18" t="s">
        <v>560</v>
      </c>
      <c r="D530" s="18" t="s">
        <v>10</v>
      </c>
      <c r="E530" s="23" t="s">
        <v>566</v>
      </c>
      <c r="F530" s="18">
        <v>2025</v>
      </c>
      <c r="G530" s="18" t="s">
        <v>12</v>
      </c>
      <c r="H530" s="17" t="str">
        <f>+CONCATENATE(D530,"_",E530,"_",F530,"_",G530)</f>
        <v>VME_7. ANEXO 2 - CRONOGRAMA FAER CEDENAR.xlsx_2025_V1</v>
      </c>
    </row>
    <row r="531" spans="1:8" s="20" customFormat="1" ht="15.75">
      <c r="A531" s="19" t="s">
        <v>14</v>
      </c>
      <c r="B531" s="18">
        <v>2025</v>
      </c>
      <c r="C531" s="18" t="s">
        <v>567</v>
      </c>
      <c r="D531" s="18" t="s">
        <v>10</v>
      </c>
      <c r="E531" s="18" t="s">
        <v>568</v>
      </c>
      <c r="F531" s="18">
        <v>2025</v>
      </c>
      <c r="G531" s="18" t="s">
        <v>12</v>
      </c>
      <c r="H531" s="17" t="str">
        <f>+CONCATENATE(D531,"_",E531,"_",F531,"_",G531)</f>
        <v>VME_GUAVIARE_2025_V1</v>
      </c>
    </row>
    <row r="532" spans="1:8" s="20" customFormat="1" ht="15.75">
      <c r="A532" s="19" t="s">
        <v>14</v>
      </c>
      <c r="B532" s="18">
        <v>2025</v>
      </c>
      <c r="C532" s="18" t="s">
        <v>569</v>
      </c>
      <c r="D532" s="18" t="s">
        <v>10</v>
      </c>
      <c r="E532" s="18" t="s">
        <v>570</v>
      </c>
      <c r="F532" s="18">
        <v>2025</v>
      </c>
      <c r="G532" s="18" t="s">
        <v>12</v>
      </c>
      <c r="H532" s="17" t="str">
        <f>+CONCATENATE(D532,"_",E532,"_",F532,"_",G532)</f>
        <v>VME_PUTUMAYO_2025_V1</v>
      </c>
    </row>
    <row r="533" spans="1:8" s="20" customFormat="1" ht="15.75">
      <c r="A533" s="19" t="s">
        <v>14</v>
      </c>
      <c r="B533" s="18">
        <v>2025</v>
      </c>
      <c r="C533" s="18" t="s">
        <v>571</v>
      </c>
      <c r="D533" s="18" t="s">
        <v>10</v>
      </c>
      <c r="E533" s="18" t="s">
        <v>572</v>
      </c>
      <c r="F533" s="18">
        <v>2025</v>
      </c>
      <c r="G533" s="18" t="s">
        <v>12</v>
      </c>
      <c r="H533" s="17" t="str">
        <f>+CONCATENATE(D533,"_",E533,"_",F533,"_",G533)</f>
        <v>VME_3-2025-050340_2025_V1</v>
      </c>
    </row>
    <row r="534" spans="1:8" s="20" customFormat="1" ht="15.75">
      <c r="A534" s="19" t="s">
        <v>14</v>
      </c>
      <c r="B534" s="18">
        <v>2025</v>
      </c>
      <c r="C534" s="18" t="s">
        <v>573</v>
      </c>
      <c r="D534" s="18" t="s">
        <v>10</v>
      </c>
      <c r="E534" s="18" t="s">
        <v>574</v>
      </c>
      <c r="F534" s="18">
        <v>2025</v>
      </c>
      <c r="G534" s="18" t="s">
        <v>12</v>
      </c>
      <c r="H534" s="17" t="str">
        <f>+CONCATENATE(D534,"_",E534,"_",F534,"_",G534)</f>
        <v>VME_2_MINUTA TIPO - CONTRATO FAER 2025 - FINAL_2025_V1</v>
      </c>
    </row>
    <row r="535" spans="1:8" s="20" customFormat="1" ht="15.75">
      <c r="A535" s="19" t="s">
        <v>14</v>
      </c>
      <c r="B535" s="18">
        <v>2025</v>
      </c>
      <c r="C535" s="18" t="s">
        <v>573</v>
      </c>
      <c r="D535" s="18" t="s">
        <v>10</v>
      </c>
      <c r="E535" s="18" t="s">
        <v>575</v>
      </c>
      <c r="F535" s="18">
        <v>2025</v>
      </c>
      <c r="G535" s="18" t="s">
        <v>12</v>
      </c>
      <c r="H535" s="17" t="str">
        <f>+CONCATENATE(D535,"_",E535,"_",F535,"_",G535)</f>
        <v>VME_3-2025-046571_2025_V1</v>
      </c>
    </row>
    <row r="536" spans="1:8" s="20" customFormat="1" ht="15.75">
      <c r="A536" s="19" t="s">
        <v>14</v>
      </c>
      <c r="B536" s="18">
        <v>2025</v>
      </c>
      <c r="C536" s="18" t="s">
        <v>573</v>
      </c>
      <c r="D536" s="18" t="s">
        <v>10</v>
      </c>
      <c r="E536" s="18" t="s">
        <v>576</v>
      </c>
      <c r="F536" s="18">
        <v>2025</v>
      </c>
      <c r="G536" s="18" t="s">
        <v>12</v>
      </c>
      <c r="H536" s="17" t="str">
        <f>+CONCATENATE(D536,"_",E536,"_",F536,"_",G536)</f>
        <v>VME_E-DE-F-07 FORMATO DOCUMENTO JUSTIFICATIVO TÉCNICO-VF-FAER_2025_V1</v>
      </c>
    </row>
    <row r="537" spans="1:8" s="20" customFormat="1" ht="15.75">
      <c r="A537" s="19" t="s">
        <v>14</v>
      </c>
      <c r="B537" s="18">
        <v>2025</v>
      </c>
      <c r="C537" s="18" t="s">
        <v>573</v>
      </c>
      <c r="D537" s="18" t="s">
        <v>10</v>
      </c>
      <c r="E537" s="18" t="s">
        <v>577</v>
      </c>
      <c r="F537" s="18">
        <v>2025</v>
      </c>
      <c r="G537" s="18" t="s">
        <v>12</v>
      </c>
      <c r="H537" s="17" t="str">
        <f>+CONCATENATE(D537,"_",E537,"_",F537,"_",G537)</f>
        <v>VME_ESTUDIO_PREVIO_FAER_2025_FINAL_2025_V1</v>
      </c>
    </row>
    <row r="538" spans="1:8" s="20" customFormat="1" ht="15.75">
      <c r="A538" s="19" t="s">
        <v>14</v>
      </c>
      <c r="B538" s="18">
        <v>2025</v>
      </c>
      <c r="C538" s="18" t="s">
        <v>578</v>
      </c>
      <c r="D538" s="18" t="s">
        <v>10</v>
      </c>
      <c r="E538" s="18" t="s">
        <v>579</v>
      </c>
      <c r="F538" s="18">
        <v>2025</v>
      </c>
      <c r="G538" s="18" t="s">
        <v>12</v>
      </c>
      <c r="H538" s="17" t="str">
        <f>+CONCATENATE(D538,"_",E538,"_",F538,"_",G538)</f>
        <v>VME_ELECTROCAQUETA _2025_V1</v>
      </c>
    </row>
    <row r="539" spans="1:8" s="20" customFormat="1" ht="15.75">
      <c r="A539" s="19" t="s">
        <v>14</v>
      </c>
      <c r="B539" s="18">
        <v>2025</v>
      </c>
      <c r="C539" s="18" t="s">
        <v>578</v>
      </c>
      <c r="D539" s="18" t="s">
        <v>10</v>
      </c>
      <c r="E539" s="18" t="s">
        <v>580</v>
      </c>
      <c r="F539" s="18">
        <v>2025</v>
      </c>
      <c r="G539" s="18" t="s">
        <v>12</v>
      </c>
      <c r="H539" s="17" t="str">
        <f>+CONCATENATE(D539,"_",E539,"_",F539,"_",G539)</f>
        <v>VME_ACTA  CAFAER 71_2025_V1</v>
      </c>
    </row>
    <row r="540" spans="1:8" s="20" customFormat="1" ht="15.75">
      <c r="A540" s="19" t="s">
        <v>14</v>
      </c>
      <c r="B540" s="18">
        <v>2025</v>
      </c>
      <c r="C540" s="18" t="s">
        <v>578</v>
      </c>
      <c r="D540" s="18" t="s">
        <v>10</v>
      </c>
      <c r="E540" s="18" t="s">
        <v>552</v>
      </c>
      <c r="F540" s="18">
        <v>2025</v>
      </c>
      <c r="G540" s="18" t="s">
        <v>12</v>
      </c>
      <c r="H540" s="17" t="str">
        <f>+CONCATENATE(D540,"_",E540,"_",F540,"_",G540)</f>
        <v>VME_CAFAER 71 - 2025_2025_V1</v>
      </c>
    </row>
    <row r="541" spans="1:8" s="20" customFormat="1" ht="15.75">
      <c r="A541" s="19" t="s">
        <v>14</v>
      </c>
      <c r="B541" s="18">
        <v>2025</v>
      </c>
      <c r="C541" s="18" t="s">
        <v>578</v>
      </c>
      <c r="D541" s="18" t="s">
        <v>10</v>
      </c>
      <c r="E541" s="18" t="s">
        <v>581</v>
      </c>
      <c r="F541" s="18">
        <v>2025</v>
      </c>
      <c r="G541" s="18" t="s">
        <v>12</v>
      </c>
      <c r="H541" s="17" t="str">
        <f>+CONCATENATE(D541,"_",E541,"_",F541,"_",G541)</f>
        <v>VME_ESTUDIO PREVIO FAER CAQUETA NO. 1515_2025_V1</v>
      </c>
    </row>
    <row r="542" spans="1:8" s="20" customFormat="1" ht="15.75">
      <c r="A542" s="19" t="s">
        <v>14</v>
      </c>
      <c r="B542" s="18">
        <v>2025</v>
      </c>
      <c r="C542" s="18" t="s">
        <v>578</v>
      </c>
      <c r="D542" s="18" t="s">
        <v>10</v>
      </c>
      <c r="E542" s="18" t="s">
        <v>554</v>
      </c>
      <c r="F542" s="18">
        <v>2025</v>
      </c>
      <c r="G542" s="18" t="s">
        <v>12</v>
      </c>
      <c r="H542" s="17" t="str">
        <f>+CONCATENATE(D542,"_",E542,"_",F542,"_",G542)</f>
        <v>VME_OEP CAFAER 71_2025_V1</v>
      </c>
    </row>
    <row r="543" spans="1:8" s="20" customFormat="1" ht="15.75">
      <c r="A543" s="19" t="s">
        <v>14</v>
      </c>
      <c r="B543" s="18">
        <v>2025</v>
      </c>
      <c r="C543" s="18" t="s">
        <v>582</v>
      </c>
      <c r="D543" s="18" t="s">
        <v>10</v>
      </c>
      <c r="E543" s="18" t="s">
        <v>583</v>
      </c>
      <c r="F543" s="18">
        <v>2025</v>
      </c>
      <c r="G543" s="18" t="s">
        <v>12</v>
      </c>
      <c r="H543" s="17" t="str">
        <f>+CONCATENATE(D543,"_",E543,"_",F543,"_",G543)</f>
        <v>VME_ACTA CAFAZNI 91_2025_V1</v>
      </c>
    </row>
    <row r="544" spans="1:8" s="20" customFormat="1" ht="15.75">
      <c r="A544" s="19" t="s">
        <v>14</v>
      </c>
      <c r="B544" s="18">
        <v>2025</v>
      </c>
      <c r="C544" s="18" t="s">
        <v>584</v>
      </c>
      <c r="D544" s="18" t="s">
        <v>10</v>
      </c>
      <c r="E544" s="24" t="s">
        <v>585</v>
      </c>
      <c r="F544" s="18">
        <v>2025</v>
      </c>
      <c r="G544" s="18" t="s">
        <v>12</v>
      </c>
      <c r="H544" s="17" t="str">
        <f>+CONCATENATE(D544,"_",E544,"_",F544,"_",G544)</f>
        <v>VME_ACTA CAFAZNI 92_2025_V1</v>
      </c>
    </row>
    <row r="545" spans="1:8" s="20" customFormat="1" ht="15.75">
      <c r="A545" s="19" t="s">
        <v>14</v>
      </c>
      <c r="B545" s="18">
        <v>2025</v>
      </c>
      <c r="C545" s="18" t="s">
        <v>494</v>
      </c>
      <c r="D545" s="25" t="s">
        <v>10</v>
      </c>
      <c r="E545" s="18" t="s">
        <v>586</v>
      </c>
      <c r="F545" s="26">
        <v>2025</v>
      </c>
      <c r="G545" s="18" t="s">
        <v>12</v>
      </c>
      <c r="H545" s="17" t="str">
        <f>+CONCATENATE(D545,"_",E545,"_",F545,"_",G545)</f>
        <v>VME_contrato_GGC-1824-2025_Mocoa.pdf_2025_V1</v>
      </c>
    </row>
    <row r="546" spans="1:8" s="20" customFormat="1" ht="15.75">
      <c r="A546" s="19" t="s">
        <v>14</v>
      </c>
      <c r="B546" s="18">
        <v>2025</v>
      </c>
      <c r="C546" s="18" t="s">
        <v>494</v>
      </c>
      <c r="D546" s="25" t="s">
        <v>10</v>
      </c>
      <c r="E546" s="18" t="s">
        <v>587</v>
      </c>
      <c r="F546" s="26">
        <v>2025</v>
      </c>
      <c r="G546" s="18" t="s">
        <v>12</v>
      </c>
      <c r="H546" s="17" t="str">
        <f>+CONCATENATE(D546,"_",E546,"_",F546,"_",G546)</f>
        <v>VME_contrato_GGC-1825-2025_Orito.pdf_2025_V1</v>
      </c>
    </row>
    <row r="547" spans="1:8" s="20" customFormat="1" ht="15.75">
      <c r="A547" s="19" t="s">
        <v>14</v>
      </c>
      <c r="B547" s="18">
        <v>2025</v>
      </c>
      <c r="C547" s="18" t="s">
        <v>494</v>
      </c>
      <c r="D547" s="25" t="s">
        <v>10</v>
      </c>
      <c r="E547" s="18" t="s">
        <v>588</v>
      </c>
      <c r="F547" s="26">
        <v>2025</v>
      </c>
      <c r="G547" s="18" t="s">
        <v>12</v>
      </c>
      <c r="H547" s="17" t="str">
        <f>+CONCATENATE(D547,"_",E547,"_",F547,"_",G547)</f>
        <v>VME_contrato_GGC-1829-2025_Almaguer.pdf_2025_V1</v>
      </c>
    </row>
    <row r="548" spans="1:8" s="20" customFormat="1" ht="15.75">
      <c r="A548" s="19" t="s">
        <v>14</v>
      </c>
      <c r="B548" s="18">
        <v>2025</v>
      </c>
      <c r="C548" s="18" t="s">
        <v>494</v>
      </c>
      <c r="D548" s="25" t="s">
        <v>10</v>
      </c>
      <c r="E548" s="18" t="s">
        <v>589</v>
      </c>
      <c r="F548" s="26">
        <v>2025</v>
      </c>
      <c r="G548" s="18" t="s">
        <v>12</v>
      </c>
      <c r="H548" s="17" t="str">
        <f>+CONCATENATE(D548,"_",E548,"_",F548,"_",G548)</f>
        <v>VME_contrato_GGC-1831-2025_Rosas.pdf_2025_V1</v>
      </c>
    </row>
    <row r="549" spans="1:8" s="20" customFormat="1" ht="15.75">
      <c r="A549" s="19" t="s">
        <v>14</v>
      </c>
      <c r="B549" s="18">
        <v>2025</v>
      </c>
      <c r="C549" s="18" t="s">
        <v>494</v>
      </c>
      <c r="D549" s="25" t="s">
        <v>10</v>
      </c>
      <c r="E549" s="18" t="s">
        <v>590</v>
      </c>
      <c r="F549" s="26">
        <v>2025</v>
      </c>
      <c r="G549" s="18" t="s">
        <v>12</v>
      </c>
      <c r="H549" s="17" t="str">
        <f>+CONCATENATE(D549,"_",E549,"_",F549,"_",G549)</f>
        <v>VME_contrato_GGC-1836-2025_Conjunto Santander.pdf_2025_V1</v>
      </c>
    </row>
    <row r="550" spans="1:8" s="20" customFormat="1" ht="15.75">
      <c r="A550" s="19" t="s">
        <v>14</v>
      </c>
      <c r="B550" s="18">
        <v>2025</v>
      </c>
      <c r="C550" s="18" t="s">
        <v>494</v>
      </c>
      <c r="D550" s="25" t="s">
        <v>10</v>
      </c>
      <c r="E550" s="18" t="s">
        <v>591</v>
      </c>
      <c r="F550" s="26">
        <v>2025</v>
      </c>
      <c r="G550" s="18" t="s">
        <v>12</v>
      </c>
      <c r="H550" s="17" t="str">
        <f>+CONCATENATE(D550,"_",E550,"_",F550,"_",G550)</f>
        <v>VME_contrato_GGC-1838-2025_Pivijay.pdf_2025_V1</v>
      </c>
    </row>
    <row r="551" spans="1:8" s="20" customFormat="1" ht="15.75">
      <c r="A551" s="19" t="s">
        <v>14</v>
      </c>
      <c r="B551" s="18">
        <v>2025</v>
      </c>
      <c r="C551" s="18" t="s">
        <v>494</v>
      </c>
      <c r="D551" s="25" t="s">
        <v>10</v>
      </c>
      <c r="E551" s="18" t="s">
        <v>592</v>
      </c>
      <c r="F551" s="26">
        <v>2025</v>
      </c>
      <c r="G551" s="18" t="s">
        <v>12</v>
      </c>
      <c r="H551" s="17" t="str">
        <f>+CONCATENATE(D551,"_",E551,"_",F551,"_",G551)</f>
        <v>VME_contrato_GGC-1839-2025_Plato y Tenerife.pdf_2025_V1</v>
      </c>
    </row>
    <row r="552" spans="1:8" s="20" customFormat="1" ht="15.75">
      <c r="A552" s="19" t="s">
        <v>14</v>
      </c>
      <c r="B552" s="18">
        <v>2025</v>
      </c>
      <c r="C552" s="18" t="s">
        <v>494</v>
      </c>
      <c r="D552" s="25" t="s">
        <v>10</v>
      </c>
      <c r="E552" s="18" t="s">
        <v>593</v>
      </c>
      <c r="F552" s="26">
        <v>2025</v>
      </c>
      <c r="G552" s="18" t="s">
        <v>12</v>
      </c>
      <c r="H552" s="17" t="str">
        <f>+CONCATENATE(D552,"_",E552,"_",F552,"_",G552)</f>
        <v>VME_contrato_GGC-1840-2025_Santa Marta.pdf_2025_V1</v>
      </c>
    </row>
    <row r="553" spans="1:8" s="20" customFormat="1" ht="15.75">
      <c r="A553" s="19" t="s">
        <v>14</v>
      </c>
      <c r="B553" s="18">
        <v>2025</v>
      </c>
      <c r="C553" s="18" t="s">
        <v>494</v>
      </c>
      <c r="D553" s="25" t="s">
        <v>10</v>
      </c>
      <c r="E553" s="18" t="s">
        <v>594</v>
      </c>
      <c r="F553" s="26">
        <v>2025</v>
      </c>
      <c r="G553" s="18" t="s">
        <v>12</v>
      </c>
      <c r="H553" s="17" t="str">
        <f>+CONCATENATE(D553,"_",E553,"_",F553,"_",G553)</f>
        <v>VME_contrato_GGC-1845-2025_Arjona y Villanueva.pdf_2025_V1</v>
      </c>
    </row>
    <row r="554" spans="1:8" s="20" customFormat="1" ht="15.75">
      <c r="A554" s="19" t="s">
        <v>14</v>
      </c>
      <c r="B554" s="18">
        <v>2025</v>
      </c>
      <c r="C554" s="18" t="s">
        <v>494</v>
      </c>
      <c r="D554" s="25" t="s">
        <v>10</v>
      </c>
      <c r="E554" s="18" t="s">
        <v>595</v>
      </c>
      <c r="F554" s="26">
        <v>2025</v>
      </c>
      <c r="G554" s="18" t="s">
        <v>12</v>
      </c>
      <c r="H554" s="17" t="str">
        <f>+CONCATENATE(D554,"_",E554,"_",F554,"_",G554)</f>
        <v>VME_contrato_GGC-1846-2025_Ayapel.pdf_2025_V1</v>
      </c>
    </row>
    <row r="555" spans="1:8" s="20" customFormat="1" ht="15.75">
      <c r="A555" s="19" t="s">
        <v>14</v>
      </c>
      <c r="B555" s="18">
        <v>2025</v>
      </c>
      <c r="C555" s="18" t="s">
        <v>494</v>
      </c>
      <c r="D555" s="25" t="s">
        <v>10</v>
      </c>
      <c r="E555" s="18" t="s">
        <v>596</v>
      </c>
      <c r="F555" s="26">
        <v>2025</v>
      </c>
      <c r="G555" s="18" t="s">
        <v>12</v>
      </c>
      <c r="H555" s="17" t="str">
        <f>+CONCATENATE(D555,"_",E555,"_",F555,"_",G555)</f>
        <v>VME_contrato_GGC-1847-2025_Norosí.pdf_2025_V1</v>
      </c>
    </row>
    <row r="556" spans="1:8" s="20" customFormat="1" ht="15.75">
      <c r="A556" s="19" t="s">
        <v>14</v>
      </c>
      <c r="B556" s="18">
        <v>2025</v>
      </c>
      <c r="C556" s="18" t="s">
        <v>494</v>
      </c>
      <c r="D556" s="25" t="s">
        <v>10</v>
      </c>
      <c r="E556" s="18" t="s">
        <v>597</v>
      </c>
      <c r="F556" s="26">
        <v>2025</v>
      </c>
      <c r="G556" s="18" t="s">
        <v>12</v>
      </c>
      <c r="H556" s="17" t="str">
        <f>+CONCATENATE(D556,"_",E556,"_",F556,"_",G556)</f>
        <v>VME_contrato_GGC-1848-2025_Santa Ana.pdf_2025_V1</v>
      </c>
    </row>
    <row r="557" spans="1:8" s="20" customFormat="1" ht="15.75">
      <c r="A557" s="19" t="s">
        <v>14</v>
      </c>
      <c r="B557" s="18">
        <v>2025</v>
      </c>
      <c r="C557" s="18" t="s">
        <v>494</v>
      </c>
      <c r="D557" s="25" t="s">
        <v>10</v>
      </c>
      <c r="E557" s="18" t="s">
        <v>598</v>
      </c>
      <c r="F557" s="26">
        <v>2025</v>
      </c>
      <c r="G557" s="18" t="s">
        <v>12</v>
      </c>
      <c r="H557" s="17" t="str">
        <f>+CONCATENATE(D557,"_",E557,"_",F557,"_",G557)</f>
        <v>VME_contrato_GGC-1850-2025_Santa Bárbara de Pinto.pdf_2025_V1</v>
      </c>
    </row>
    <row r="558" spans="1:8" s="20" customFormat="1" ht="15.75">
      <c r="A558" s="19" t="s">
        <v>14</v>
      </c>
      <c r="B558" s="18">
        <v>2025</v>
      </c>
      <c r="C558" s="18" t="s">
        <v>494</v>
      </c>
      <c r="D558" s="25" t="s">
        <v>10</v>
      </c>
      <c r="E558" s="18" t="s">
        <v>599</v>
      </c>
      <c r="F558" s="26">
        <v>2025</v>
      </c>
      <c r="G558" s="18" t="s">
        <v>12</v>
      </c>
      <c r="H558" s="17" t="str">
        <f>+CONCATENATE(D558,"_",E558,"_",F558,"_",G558)</f>
        <v>VME_contrato_GGC-1851-2025_Conjunto Huila.pdf_2025_V1</v>
      </c>
    </row>
    <row r="559" spans="1:8" s="20" customFormat="1" ht="15.75">
      <c r="A559" s="19" t="s">
        <v>14</v>
      </c>
      <c r="B559" s="18">
        <v>2025</v>
      </c>
      <c r="C559" s="18" t="s">
        <v>494</v>
      </c>
      <c r="D559" s="25" t="s">
        <v>10</v>
      </c>
      <c r="E559" s="18" t="s">
        <v>600</v>
      </c>
      <c r="F559" s="26">
        <v>2025</v>
      </c>
      <c r="G559" s="18" t="s">
        <v>12</v>
      </c>
      <c r="H559" s="17" t="str">
        <f>+CONCATENATE(D559,"_",E559,"_",F559,"_",G559)</f>
        <v>VME_contrato_GGC-1852-2025_Coromoro.pdf_2025_V1</v>
      </c>
    </row>
    <row r="560" spans="1:8" s="20" customFormat="1" ht="15.75">
      <c r="A560" s="19" t="s">
        <v>14</v>
      </c>
      <c r="B560" s="18">
        <v>2025</v>
      </c>
      <c r="C560" s="18" t="s">
        <v>494</v>
      </c>
      <c r="D560" s="25" t="s">
        <v>10</v>
      </c>
      <c r="E560" s="18" t="s">
        <v>601</v>
      </c>
      <c r="F560" s="26">
        <v>2025</v>
      </c>
      <c r="G560" s="18" t="s">
        <v>12</v>
      </c>
      <c r="H560" s="17" t="str">
        <f>+CONCATENATE(D560,"_",E560,"_",F560,"_",G560)</f>
        <v>VME_contrato_GGC-1853-2025_San Carlos.pdf_2025_V1</v>
      </c>
    </row>
    <row r="561" spans="1:8" s="20" customFormat="1" ht="15.75">
      <c r="A561" s="19" t="s">
        <v>14</v>
      </c>
      <c r="B561" s="18">
        <v>2025</v>
      </c>
      <c r="C561" s="18" t="s">
        <v>494</v>
      </c>
      <c r="D561" s="25" t="s">
        <v>10</v>
      </c>
      <c r="E561" s="18" t="s">
        <v>602</v>
      </c>
      <c r="F561" s="26">
        <v>2025</v>
      </c>
      <c r="G561" s="18" t="s">
        <v>12</v>
      </c>
      <c r="H561" s="17" t="str">
        <f>+CONCATENATE(D561,"_",E561,"_",F561,"_",G561)</f>
        <v>VME_contrato_GGC-1861-2025_Salazar de las Palmas.pdf_2025_V1</v>
      </c>
    </row>
    <row r="562" spans="1:8" s="20" customFormat="1" ht="15.75">
      <c r="A562" s="19" t="s">
        <v>14</v>
      </c>
      <c r="B562" s="18">
        <v>2025</v>
      </c>
      <c r="C562" s="18" t="s">
        <v>494</v>
      </c>
      <c r="D562" s="25" t="s">
        <v>10</v>
      </c>
      <c r="E562" s="18" t="s">
        <v>603</v>
      </c>
      <c r="F562" s="26">
        <v>2025</v>
      </c>
      <c r="G562" s="18" t="s">
        <v>12</v>
      </c>
      <c r="H562" s="17" t="str">
        <f>+CONCATENATE(D562,"_",E562,"_",F562,"_",G562)</f>
        <v>VME_contrato_GGC-1862-2025_Conjunto Norte de Santander.pdf_2025_V1</v>
      </c>
    </row>
    <row r="563" spans="1:8" s="20" customFormat="1" ht="15.75">
      <c r="A563" s="19" t="s">
        <v>14</v>
      </c>
      <c r="B563" s="18">
        <v>2025</v>
      </c>
      <c r="C563" s="18" t="s">
        <v>494</v>
      </c>
      <c r="D563" s="25" t="s">
        <v>10</v>
      </c>
      <c r="E563" s="18" t="s">
        <v>604</v>
      </c>
      <c r="F563" s="26">
        <v>2025</v>
      </c>
      <c r="G563" s="18" t="s">
        <v>12</v>
      </c>
      <c r="H563" s="17" t="str">
        <f>+CONCATENATE(D563,"_",E563,"_",F563,"_",G563)</f>
        <v>VME_contrato_GGC-1863-2025_Trinidad.pdf_2025_V1</v>
      </c>
    </row>
    <row r="564" spans="1:8" s="20" customFormat="1" ht="15.75">
      <c r="A564" s="19" t="s">
        <v>14</v>
      </c>
      <c r="B564" s="18">
        <v>2025</v>
      </c>
      <c r="C564" s="18" t="s">
        <v>494</v>
      </c>
      <c r="D564" s="25" t="s">
        <v>10</v>
      </c>
      <c r="E564" s="18" t="s">
        <v>605</v>
      </c>
      <c r="F564" s="26">
        <v>2025</v>
      </c>
      <c r="G564" s="18" t="s">
        <v>12</v>
      </c>
      <c r="H564" s="17" t="str">
        <f>+CONCATENATE(D564,"_",E564,"_",F564,"_",G564)</f>
        <v>VME_Contratos FAZNI 2025.xlsx_2025_V1</v>
      </c>
    </row>
    <row r="565" spans="1:8" s="20" customFormat="1" ht="15.75">
      <c r="A565" s="19" t="s">
        <v>14</v>
      </c>
      <c r="B565" s="18">
        <v>2025</v>
      </c>
      <c r="C565" s="18" t="s">
        <v>494</v>
      </c>
      <c r="D565" s="25" t="s">
        <v>10</v>
      </c>
      <c r="E565" s="18" t="s">
        <v>606</v>
      </c>
      <c r="F565" s="26">
        <v>2025</v>
      </c>
      <c r="G565" s="18" t="s">
        <v>12</v>
      </c>
      <c r="H565" s="17" t="str">
        <f>+CONCATENATE(D565,"_",E565,"_",F565,"_",G565)</f>
        <v>VME_GGC-1826-2025 - Chivolo - Magdalena.pdf_2025_V1</v>
      </c>
    </row>
    <row r="566" spans="1:8" s="20" customFormat="1" ht="15.75">
      <c r="A566" s="19" t="s">
        <v>14</v>
      </c>
      <c r="B566" s="18">
        <v>2025</v>
      </c>
      <c r="C566" s="18" t="s">
        <v>494</v>
      </c>
      <c r="D566" s="25" t="s">
        <v>10</v>
      </c>
      <c r="E566" s="18" t="s">
        <v>607</v>
      </c>
      <c r="F566" s="26">
        <v>2025</v>
      </c>
      <c r="G566" s="18" t="s">
        <v>12</v>
      </c>
      <c r="H566" s="17" t="str">
        <f>+CONCATENATE(D566,"_",E566,"_",F566,"_",G566)</f>
        <v>VME_GGC-1827-2025 - FAZNI Magdalena.pdf_2025_V1</v>
      </c>
    </row>
    <row r="567" spans="1:8" s="20" customFormat="1" ht="15.75">
      <c r="A567" s="19" t="s">
        <v>14</v>
      </c>
      <c r="B567" s="18">
        <v>2025</v>
      </c>
      <c r="C567" s="18" t="s">
        <v>494</v>
      </c>
      <c r="D567" s="25" t="s">
        <v>10</v>
      </c>
      <c r="E567" s="18" t="s">
        <v>608</v>
      </c>
      <c r="F567" s="26">
        <v>2025</v>
      </c>
      <c r="G567" s="18" t="s">
        <v>12</v>
      </c>
      <c r="H567" s="17" t="str">
        <f>+CONCATENATE(D567,"_",E567,"_",F567,"_",G567)</f>
        <v>VME_GGC-1828-2025 San Juan del Cesar - Guajira.pdf_2025_V1</v>
      </c>
    </row>
    <row r="568" spans="1:8" s="20" customFormat="1" ht="15.75">
      <c r="A568" s="19" t="s">
        <v>14</v>
      </c>
      <c r="B568" s="18">
        <v>2025</v>
      </c>
      <c r="C568" s="18" t="s">
        <v>494</v>
      </c>
      <c r="D568" s="25" t="s">
        <v>10</v>
      </c>
      <c r="E568" s="18" t="s">
        <v>609</v>
      </c>
      <c r="F568" s="26">
        <v>2025</v>
      </c>
      <c r="G568" s="18" t="s">
        <v>12</v>
      </c>
      <c r="H568" s="17" t="str">
        <f>+CONCATENATE(D568,"_",E568,"_",F568,"_",G568)</f>
        <v>VME_GGC-1834-2025 - Saravena - Arauca.pdf_2025_V1</v>
      </c>
    </row>
    <row r="569" spans="1:8" s="20" customFormat="1" ht="15.75">
      <c r="A569" s="19" t="s">
        <v>14</v>
      </c>
      <c r="B569" s="18">
        <v>2025</v>
      </c>
      <c r="C569" s="18" t="s">
        <v>494</v>
      </c>
      <c r="D569" s="25" t="s">
        <v>10</v>
      </c>
      <c r="E569" s="18" t="s">
        <v>610</v>
      </c>
      <c r="F569" s="26">
        <v>2025</v>
      </c>
      <c r="G569" s="18" t="s">
        <v>12</v>
      </c>
      <c r="H569" s="17" t="str">
        <f>+CONCATENATE(D569,"_",E569,"_",F569,"_",G569)</f>
        <v>VME_GGC-1835-2025 - Palmar de Varela y Usiacurí.pdf_2025_V1</v>
      </c>
    </row>
    <row r="570" spans="1:8" s="20" customFormat="1" ht="15.75">
      <c r="A570" s="19" t="s">
        <v>14</v>
      </c>
      <c r="B570" s="18">
        <v>2025</v>
      </c>
      <c r="C570" s="18" t="s">
        <v>611</v>
      </c>
      <c r="D570" s="25" t="s">
        <v>10</v>
      </c>
      <c r="E570" s="20" t="s">
        <v>612</v>
      </c>
      <c r="F570" s="26">
        <v>2025</v>
      </c>
      <c r="G570" s="18" t="s">
        <v>12</v>
      </c>
      <c r="H570" s="17" t="str">
        <f>+CONCATENATE(D570,"_",E571,"_",F570,"_",G570)</f>
        <v>VME_ACTA CAPRONE 39_2025_V1</v>
      </c>
    </row>
    <row r="571" spans="1:8" s="20" customFormat="1" ht="15.75">
      <c r="A571" s="19" t="s">
        <v>14</v>
      </c>
      <c r="B571" s="18">
        <v>2025</v>
      </c>
      <c r="C571" s="18" t="s">
        <v>611</v>
      </c>
      <c r="D571" s="25" t="s">
        <v>10</v>
      </c>
      <c r="E571" s="18" t="s">
        <v>613</v>
      </c>
      <c r="F571" s="26">
        <v>2025</v>
      </c>
      <c r="G571" s="18" t="s">
        <v>12</v>
      </c>
      <c r="H571" s="17" t="e">
        <f>+CONCATENATE(D571,"_",#REF!,"_",F571,"_",G571)</f>
        <v>#REF!</v>
      </c>
    </row>
    <row r="572" spans="1:8" s="20" customFormat="1" ht="15.75">
      <c r="A572" s="19" t="s">
        <v>14</v>
      </c>
      <c r="B572" s="18">
        <v>2025</v>
      </c>
      <c r="C572" s="18" t="s">
        <v>611</v>
      </c>
      <c r="D572" s="25" t="s">
        <v>10</v>
      </c>
      <c r="E572" s="18" t="s">
        <v>614</v>
      </c>
      <c r="F572" s="26">
        <v>2025</v>
      </c>
      <c r="G572" s="18" t="s">
        <v>12</v>
      </c>
      <c r="H572" s="17" t="str">
        <f>+CONCATENATE(D572,"_",E572,"_",F572,"_",G572)</f>
        <v>VME_ACTA DE REUNIÓN COMITÉ CAPRONE 39 -PROYECCIÓN_2025_V1</v>
      </c>
    </row>
    <row r="573" spans="1:8" s="20" customFormat="1" ht="15.75">
      <c r="A573" s="19" t="s">
        <v>14</v>
      </c>
      <c r="B573" s="18">
        <v>2025</v>
      </c>
      <c r="C573" s="18" t="s">
        <v>611</v>
      </c>
      <c r="D573" s="25" t="s">
        <v>10</v>
      </c>
      <c r="E573" s="18" t="s">
        <v>615</v>
      </c>
      <c r="F573" s="26">
        <v>2025</v>
      </c>
      <c r="G573" s="18" t="s">
        <v>12</v>
      </c>
      <c r="H573" s="17" t="str">
        <f>+CONCATENATE(D573,"_",E573,"_",F573,"_",G573)</f>
        <v>VME_CAPRONE 39 - VF-VICE (1)_2025_V1</v>
      </c>
    </row>
    <row r="574" spans="1:8" s="20" customFormat="1" ht="15.75">
      <c r="A574" s="19" t="s">
        <v>14</v>
      </c>
      <c r="B574" s="18">
        <v>2025</v>
      </c>
      <c r="C574" s="18" t="s">
        <v>611</v>
      </c>
      <c r="D574" s="25" t="s">
        <v>10</v>
      </c>
      <c r="E574" s="18" t="s">
        <v>616</v>
      </c>
      <c r="F574" s="26">
        <v>2025</v>
      </c>
      <c r="G574" s="18" t="s">
        <v>12</v>
      </c>
      <c r="H574" s="17" t="str">
        <f>+CONCATENATE(D574,"_",E574,"_",F574,"_",G574)</f>
        <v>VME_Correo citación CAPRONE 39_2025_V1</v>
      </c>
    </row>
    <row r="575" spans="1:8" s="20" customFormat="1" ht="15.75">
      <c r="A575" s="19" t="s">
        <v>14</v>
      </c>
      <c r="B575" s="18">
        <v>2025</v>
      </c>
      <c r="C575" s="18" t="s">
        <v>611</v>
      </c>
      <c r="D575" s="25" t="s">
        <v>10</v>
      </c>
      <c r="E575" s="18" t="s">
        <v>617</v>
      </c>
      <c r="F575" s="26">
        <v>2025</v>
      </c>
      <c r="G575" s="18" t="s">
        <v>12</v>
      </c>
      <c r="H575" s="17" t="str">
        <f>+CONCATENATE(D575,"_",E575,"_",F575,"_",G575)</f>
        <v>VME_Presentación cómite CAPRONE 39_2025_V1</v>
      </c>
    </row>
    <row r="576" spans="1:8" s="20" customFormat="1" ht="15.75">
      <c r="A576" s="19" t="s">
        <v>14</v>
      </c>
      <c r="B576" s="18">
        <v>2025</v>
      </c>
      <c r="C576" s="18" t="s">
        <v>618</v>
      </c>
      <c r="D576" s="18" t="s">
        <v>10</v>
      </c>
      <c r="E576" s="18" t="s">
        <v>619</v>
      </c>
      <c r="F576" s="26">
        <v>2025</v>
      </c>
      <c r="G576" s="18" t="s">
        <v>12</v>
      </c>
      <c r="H576" s="17" t="str">
        <f>+CONCATENATE(D576,"_",E576,"_",F576,"_",G576)</f>
        <v>VME_PUBLICACION EN PAGINA WEB_2025_V1</v>
      </c>
    </row>
    <row r="577" spans="1:8" s="20" customFormat="1" ht="15.75">
      <c r="A577" s="19" t="s">
        <v>14</v>
      </c>
      <c r="B577" s="18">
        <v>2025</v>
      </c>
      <c r="C577" s="18" t="s">
        <v>618</v>
      </c>
      <c r="D577" s="18" t="s">
        <v>10</v>
      </c>
      <c r="E577" s="18" t="s">
        <v>620</v>
      </c>
      <c r="F577" s="26">
        <v>2025</v>
      </c>
      <c r="G577" s="18" t="s">
        <v>12</v>
      </c>
      <c r="H577" s="17" t="str">
        <f>+CONCATENATE(D577,"_",E577,"_",F577,"_",G577)</f>
        <v>VME_Votación miembros_2025_V1</v>
      </c>
    </row>
    <row r="578" spans="1:8" s="20" customFormat="1" ht="15.75">
      <c r="A578" s="19" t="s">
        <v>14</v>
      </c>
      <c r="B578" s="18">
        <v>2025</v>
      </c>
      <c r="C578" s="18" t="s">
        <v>618</v>
      </c>
      <c r="D578" s="18" t="s">
        <v>10</v>
      </c>
      <c r="E578" s="18" t="s">
        <v>621</v>
      </c>
      <c r="F578" s="26">
        <v>2025</v>
      </c>
      <c r="G578" s="18" t="s">
        <v>12</v>
      </c>
      <c r="H578" s="17" t="str">
        <f>+CONCATENATE(D578,"_",E578,"_",F578,"_",G578)</f>
        <v>VME_21.08.25. Presentación - CAPRONE 2025_2025_V1</v>
      </c>
    </row>
    <row r="579" spans="1:8" s="20" customFormat="1" ht="15.75">
      <c r="A579" s="19" t="s">
        <v>14</v>
      </c>
      <c r="B579" s="18">
        <v>2025</v>
      </c>
      <c r="C579" s="18" t="s">
        <v>618</v>
      </c>
      <c r="D579" s="18" t="s">
        <v>10</v>
      </c>
      <c r="E579" s="18" t="s">
        <v>622</v>
      </c>
      <c r="F579" s="26">
        <v>2025</v>
      </c>
      <c r="G579" s="18" t="s">
        <v>12</v>
      </c>
      <c r="H579" s="17" t="str">
        <f>+CONCATENATE(D579,"_",E579,"_",F579,"_",G579)</f>
        <v>VME_4_Formato votación -editable_2025_V1</v>
      </c>
    </row>
    <row r="580" spans="1:8" s="20" customFormat="1" ht="15.75">
      <c r="A580" s="19" t="s">
        <v>14</v>
      </c>
      <c r="B580" s="18">
        <v>2025</v>
      </c>
      <c r="C580" s="18" t="s">
        <v>618</v>
      </c>
      <c r="D580" s="18" t="s">
        <v>10</v>
      </c>
      <c r="E580" s="18" t="s">
        <v>623</v>
      </c>
      <c r="F580" s="26">
        <v>2025</v>
      </c>
      <c r="G580" s="18" t="s">
        <v>12</v>
      </c>
      <c r="H580" s="17" t="str">
        <f>+CONCATENATE(D580,"_",E580,"_",F580,"_",G580)</f>
        <v>VME_Acta CAPRONE 40 V2_2025_V1</v>
      </c>
    </row>
    <row r="581" spans="1:8" s="20" customFormat="1" ht="15.75">
      <c r="A581" s="19" t="s">
        <v>14</v>
      </c>
      <c r="B581" s="18">
        <v>2025</v>
      </c>
      <c r="C581" s="18" t="s">
        <v>618</v>
      </c>
      <c r="D581" s="18" t="s">
        <v>10</v>
      </c>
      <c r="E581" s="18" t="s">
        <v>624</v>
      </c>
      <c r="F581" s="26">
        <v>2025</v>
      </c>
      <c r="G581" s="18" t="s">
        <v>12</v>
      </c>
      <c r="H581" s="17" t="str">
        <f>+CONCATENATE(D581,"_",E581,"_",F581,"_",G581)</f>
        <v>VME_Acta_CAPRONE_40_2025_2025_V1</v>
      </c>
    </row>
    <row r="582" spans="1:8" s="20" customFormat="1" ht="15.75">
      <c r="A582" s="19" t="s">
        <v>14</v>
      </c>
      <c r="B582" s="18">
        <v>2025</v>
      </c>
      <c r="C582" s="18" t="s">
        <v>618</v>
      </c>
      <c r="D582" s="18" t="s">
        <v>10</v>
      </c>
      <c r="E582" s="18" t="s">
        <v>625</v>
      </c>
      <c r="F582" s="26">
        <v>2025</v>
      </c>
      <c r="G582" s="18" t="s">
        <v>12</v>
      </c>
      <c r="H582" s="17" t="str">
        <f>+CONCATENATE(D582,"_",E582,"_",F582,"_",G582)</f>
        <v>VME_CAPRONE 40_2025_V1</v>
      </c>
    </row>
    <row r="583" spans="1:8" s="20" customFormat="1" ht="15.75">
      <c r="A583" s="19" t="s">
        <v>14</v>
      </c>
      <c r="B583" s="18">
        <v>2025</v>
      </c>
      <c r="C583" s="18" t="s">
        <v>618</v>
      </c>
      <c r="D583" s="18" t="s">
        <v>10</v>
      </c>
      <c r="E583" s="18" t="s">
        <v>626</v>
      </c>
      <c r="F583" s="26">
        <v>2025</v>
      </c>
      <c r="G583" s="18" t="s">
        <v>12</v>
      </c>
      <c r="H583" s="17" t="str">
        <f>+CONCATENATE(D583,"_",E583,"_",F583,"_",G583)</f>
        <v>VME_CORREO CITACION CAPRONE 40_2025_V1</v>
      </c>
    </row>
    <row r="584" spans="1:8" s="20" customFormat="1" ht="15.75">
      <c r="A584" s="19" t="s">
        <v>14</v>
      </c>
      <c r="B584" s="18">
        <v>2025</v>
      </c>
      <c r="C584" s="18" t="s">
        <v>618</v>
      </c>
      <c r="D584" s="18" t="s">
        <v>10</v>
      </c>
      <c r="E584" s="18" t="s">
        <v>627</v>
      </c>
      <c r="F584" s="26">
        <v>2025</v>
      </c>
      <c r="G584" s="18" t="s">
        <v>12</v>
      </c>
      <c r="H584" s="17" t="str">
        <f>+CONCATENATE(D584,"_",E584,"_",F584,"_",G584)</f>
        <v>VME_FORMULA DE PRIORIZACION - OBLIGATORIO AGPE - Final (version 1).xlsb_2025_V1</v>
      </c>
    </row>
    <row r="585" spans="1:8" s="20" customFormat="1" ht="15.75">
      <c r="A585" s="19" t="s">
        <v>14</v>
      </c>
      <c r="B585" s="18">
        <v>2025</v>
      </c>
      <c r="C585" s="18" t="s">
        <v>618</v>
      </c>
      <c r="D585" s="18" t="s">
        <v>10</v>
      </c>
      <c r="E585" s="18" t="s">
        <v>628</v>
      </c>
      <c r="F585" s="26">
        <v>2025</v>
      </c>
      <c r="G585" s="18" t="s">
        <v>12</v>
      </c>
      <c r="H585" s="17" t="str">
        <f>+CONCATENATE(D585,"_",E585,"_",F585,"_",G585)</f>
        <v>VME_Informacion proyectos CAPRONE 40_2025_V1</v>
      </c>
    </row>
    <row r="586" spans="1:8" s="20" customFormat="1" ht="15.75">
      <c r="A586" s="19" t="s">
        <v>14</v>
      </c>
      <c r="B586" s="18">
        <v>2025</v>
      </c>
      <c r="C586" s="18" t="s">
        <v>629</v>
      </c>
      <c r="D586" s="18" t="s">
        <v>10</v>
      </c>
      <c r="E586" s="18" t="s">
        <v>630</v>
      </c>
      <c r="F586" s="26">
        <v>2025</v>
      </c>
      <c r="G586" s="18" t="s">
        <v>12</v>
      </c>
      <c r="H586" s="17" t="str">
        <f>+CONCATENATE(D586,"_",E586,"_",F586,"_",G586)</f>
        <v>VME_Convocatoria 002-2025 PRONE_2025_V1</v>
      </c>
    </row>
    <row r="587" spans="1:8" s="20" customFormat="1" ht="15.75">
      <c r="A587" s="19" t="s">
        <v>14</v>
      </c>
      <c r="B587" s="18">
        <v>2025</v>
      </c>
      <c r="C587" s="18" t="s">
        <v>629</v>
      </c>
      <c r="D587" s="18" t="s">
        <v>10</v>
      </c>
      <c r="E587" s="18" t="s">
        <v>631</v>
      </c>
      <c r="F587" s="26">
        <v>2025</v>
      </c>
      <c r="G587" s="18" t="s">
        <v>12</v>
      </c>
      <c r="H587" s="17" t="str">
        <f>+CONCATENATE(D587,"_",E587,"_",F587,"_",G587)</f>
        <v>VME_DOCUMENTOS FINALES PUBLICACIÓN_2025_V1</v>
      </c>
    </row>
    <row r="588" spans="1:8" s="20" customFormat="1" ht="15.75">
      <c r="A588" s="19" t="s">
        <v>14</v>
      </c>
      <c r="B588" s="18">
        <v>2025</v>
      </c>
      <c r="C588" s="18" t="s">
        <v>629</v>
      </c>
      <c r="D588" s="18" t="s">
        <v>10</v>
      </c>
      <c r="E588" s="18" t="s">
        <v>632</v>
      </c>
      <c r="F588" s="26">
        <v>2025</v>
      </c>
      <c r="G588" s="18" t="s">
        <v>12</v>
      </c>
      <c r="H588" s="17" t="str">
        <f>+CONCATENATE(D588,"_",E588,"_",F588,"_",G588)</f>
        <v>VME_Informe expiradas_2025_V1</v>
      </c>
    </row>
    <row r="589" spans="1:8" s="20" customFormat="1" ht="15.75">
      <c r="A589" s="19" t="s">
        <v>14</v>
      </c>
      <c r="B589" s="18">
        <v>2025</v>
      </c>
      <c r="C589" s="18" t="s">
        <v>629</v>
      </c>
      <c r="D589" s="18" t="s">
        <v>10</v>
      </c>
      <c r="E589" s="18" t="s">
        <v>633</v>
      </c>
      <c r="F589" s="26">
        <v>2025</v>
      </c>
      <c r="G589" s="18" t="s">
        <v>12</v>
      </c>
      <c r="H589" s="17" t="str">
        <f>+CONCATENATE(D589,"_",E589,"_",F589,"_",G589)</f>
        <v>VME_Votación Miembros_2025_V1</v>
      </c>
    </row>
    <row r="590" spans="1:8" s="20" customFormat="1" ht="15.75">
      <c r="A590" s="19" t="s">
        <v>14</v>
      </c>
      <c r="B590" s="18">
        <v>2025</v>
      </c>
      <c r="C590" s="18" t="s">
        <v>629</v>
      </c>
      <c r="D590" s="18" t="s">
        <v>10</v>
      </c>
      <c r="E590" s="18" t="s">
        <v>634</v>
      </c>
      <c r="F590" s="26">
        <v>2025</v>
      </c>
      <c r="G590" s="18" t="s">
        <v>12</v>
      </c>
      <c r="H590" s="17" t="str">
        <f>+CONCATENATE(D590,"_",E590,"_",F590,"_",G590)</f>
        <v>VME_21.10.2025 Presentación - CAPRONE 41 2025_2025_V1</v>
      </c>
    </row>
    <row r="591" spans="1:8" s="20" customFormat="1" ht="15.75">
      <c r="A591" s="19" t="s">
        <v>14</v>
      </c>
      <c r="B591" s="18">
        <v>2025</v>
      </c>
      <c r="C591" s="18" t="s">
        <v>629</v>
      </c>
      <c r="D591" s="18" t="s">
        <v>10</v>
      </c>
      <c r="E591" s="18" t="s">
        <v>622</v>
      </c>
      <c r="F591" s="26">
        <v>2025</v>
      </c>
      <c r="G591" s="18" t="s">
        <v>12</v>
      </c>
      <c r="H591" s="17" t="str">
        <f>+CONCATENATE(D591,"_",E591,"_",F591,"_",G591)</f>
        <v>VME_4_Formato votación -editable_2025_V1</v>
      </c>
    </row>
    <row r="592" spans="1:8" s="20" customFormat="1" ht="15.75">
      <c r="A592" s="19" t="s">
        <v>14</v>
      </c>
      <c r="B592" s="18">
        <v>2025</v>
      </c>
      <c r="C592" s="18" t="s">
        <v>629</v>
      </c>
      <c r="D592" s="18" t="s">
        <v>10</v>
      </c>
      <c r="E592" s="18" t="s">
        <v>635</v>
      </c>
      <c r="F592" s="26">
        <v>2025</v>
      </c>
      <c r="G592" s="18" t="s">
        <v>12</v>
      </c>
      <c r="H592" s="17" t="str">
        <f>+CONCATENATE(D592,"_",E592,"_",F592,"_",G592)</f>
        <v>VME_Acta CAPRONE 41_2025_V1</v>
      </c>
    </row>
    <row r="593" spans="1:8" s="20" customFormat="1" ht="15.75">
      <c r="A593" s="19" t="s">
        <v>14</v>
      </c>
      <c r="B593" s="18">
        <v>2025</v>
      </c>
      <c r="C593" s="18" t="s">
        <v>629</v>
      </c>
      <c r="D593" s="18" t="s">
        <v>10</v>
      </c>
      <c r="E593" s="18" t="s">
        <v>636</v>
      </c>
      <c r="F593" s="26">
        <v>2025</v>
      </c>
      <c r="G593" s="18" t="s">
        <v>12</v>
      </c>
      <c r="H593" s="17" t="str">
        <f>+CONCATENATE(D593,"_",E593,"_",F593,"_",G593)</f>
        <v>VME_Acta_CAPRONE_41__FIRMADA_2025_V1</v>
      </c>
    </row>
    <row r="594" spans="1:8" s="20" customFormat="1" ht="15.75">
      <c r="A594" s="19" t="s">
        <v>14</v>
      </c>
      <c r="B594" s="18">
        <v>2025</v>
      </c>
      <c r="C594" s="18" t="s">
        <v>629</v>
      </c>
      <c r="D594" s="18" t="s">
        <v>10</v>
      </c>
      <c r="E594" s="18" t="s">
        <v>637</v>
      </c>
      <c r="F594" s="26">
        <v>2025</v>
      </c>
      <c r="G594" s="18" t="s">
        <v>12</v>
      </c>
      <c r="H594" s="17" t="str">
        <f>+CONCATENATE(D594,"_",E594,"_",F594,"_",G594)</f>
        <v>VME_FORMULA DE PRIORIZACION - OBLIGATORIO AGPE - CONV OO2 2025 - VF_2025_V1</v>
      </c>
    </row>
    <row r="595" spans="1:8" s="20" customFormat="1" ht="15.75">
      <c r="A595" s="19" t="s">
        <v>14</v>
      </c>
      <c r="B595" s="18">
        <v>2025</v>
      </c>
      <c r="C595" s="18" t="s">
        <v>629</v>
      </c>
      <c r="D595" s="18" t="s">
        <v>10</v>
      </c>
      <c r="E595" s="18" t="s">
        <v>638</v>
      </c>
      <c r="F595" s="26">
        <v>2025</v>
      </c>
      <c r="G595" s="18" t="s">
        <v>12</v>
      </c>
      <c r="H595" s="17" t="str">
        <f>+CONCATENATE(D595,"_",E595,"_",F595,"_",G595)</f>
        <v>VME_Proyectos Favorables PRONE 002-2025_2025_V1</v>
      </c>
    </row>
    <row r="596" spans="1:8" s="20" customFormat="1" ht="15.75">
      <c r="A596" s="19" t="s">
        <v>14</v>
      </c>
      <c r="B596" s="18">
        <v>2025</v>
      </c>
      <c r="C596" s="18" t="s">
        <v>639</v>
      </c>
      <c r="D596" s="18" t="s">
        <v>10</v>
      </c>
      <c r="E596" s="18" t="s">
        <v>613</v>
      </c>
      <c r="F596" s="26">
        <v>2025</v>
      </c>
      <c r="G596" s="18" t="s">
        <v>12</v>
      </c>
      <c r="H596" s="17" t="str">
        <f>+CONCATENATE(D596,"_",E596,"_",F596,"_",G596)</f>
        <v>VME_ACTA CAPRONE 39_2025_V1</v>
      </c>
    </row>
    <row r="597" spans="1:8" s="20" customFormat="1" ht="15.75">
      <c r="A597" s="19" t="s">
        <v>14</v>
      </c>
      <c r="B597" s="18">
        <v>2025</v>
      </c>
      <c r="C597" s="18" t="s">
        <v>639</v>
      </c>
      <c r="D597" s="18" t="s">
        <v>10</v>
      </c>
      <c r="E597" s="18" t="s">
        <v>624</v>
      </c>
      <c r="F597" s="26">
        <v>2025</v>
      </c>
      <c r="G597" s="18" t="s">
        <v>12</v>
      </c>
      <c r="H597" s="17" t="str">
        <f>+CONCATENATE(D597,"_",E597,"_",F597,"_",G597)</f>
        <v>VME_Acta_CAPRONE_40_2025_2025_V1</v>
      </c>
    </row>
    <row r="598" spans="1:8" s="20" customFormat="1" ht="15.75">
      <c r="A598" s="19" t="s">
        <v>14</v>
      </c>
      <c r="B598" s="18">
        <v>2025</v>
      </c>
      <c r="C598" s="18" t="s">
        <v>639</v>
      </c>
      <c r="D598" s="18" t="s">
        <v>10</v>
      </c>
      <c r="E598" s="18" t="s">
        <v>636</v>
      </c>
      <c r="F598" s="26">
        <v>2025</v>
      </c>
      <c r="G598" s="18" t="s">
        <v>12</v>
      </c>
      <c r="H598" s="17" t="str">
        <f>+CONCATENATE(D598,"_",E598,"_",F598,"_",G598)</f>
        <v>VME_Acta_CAPRONE_41__FIRMADA_2025_V1</v>
      </c>
    </row>
    <row r="599" spans="1:8" s="20" customFormat="1" ht="15.75">
      <c r="A599" s="19" t="s">
        <v>14</v>
      </c>
      <c r="B599" s="18">
        <v>2025</v>
      </c>
      <c r="C599" s="18" t="s">
        <v>640</v>
      </c>
      <c r="D599" s="18" t="s">
        <v>10</v>
      </c>
      <c r="E599" s="18" t="s">
        <v>641</v>
      </c>
      <c r="F599" s="18">
        <v>2025</v>
      </c>
      <c r="G599" s="18" t="s">
        <v>12</v>
      </c>
      <c r="H599" s="17" t="str">
        <f>+CONCATENATE(D599,"_",E599,"_",F599,"_",G599)</f>
        <v>VME_DOCUMENTOS CONTRACTUALES _2025_V1</v>
      </c>
    </row>
    <row r="600" spans="1:8" s="20" customFormat="1" ht="15.75">
      <c r="A600" s="17" t="s">
        <v>14</v>
      </c>
      <c r="B600" s="18">
        <v>2025</v>
      </c>
      <c r="C600" s="18" t="s">
        <v>642</v>
      </c>
      <c r="D600" s="18" t="s">
        <v>10</v>
      </c>
      <c r="E600" s="19" t="s">
        <v>643</v>
      </c>
      <c r="F600" s="18">
        <v>2025</v>
      </c>
      <c r="G600" s="18" t="s">
        <v>12</v>
      </c>
      <c r="H600" s="17" t="str">
        <f>+CONCATENATE(D600,"_",E600,"_",F600,"_",G600)</f>
        <v>VME_2. Proyecto Manual Operativo control de cambios 2025_2025_V1</v>
      </c>
    </row>
    <row r="601" spans="1:8" s="20" customFormat="1" ht="15.75">
      <c r="A601" s="19" t="s">
        <v>14</v>
      </c>
      <c r="B601" s="18">
        <v>2025</v>
      </c>
      <c r="C601" s="18" t="s">
        <v>644</v>
      </c>
      <c r="D601" s="18" t="s">
        <v>10</v>
      </c>
      <c r="E601" s="18" t="s">
        <v>645</v>
      </c>
      <c r="F601" s="18">
        <v>2025</v>
      </c>
      <c r="G601" s="18" t="s">
        <v>12</v>
      </c>
      <c r="H601" s="17" t="str">
        <f>+CONCATENATE(D601,"_",E601,"_",F601,"_",G601)</f>
        <v>VME_Proyecto Manueal Operativo (Versión 23-01-2026)_2025_V1</v>
      </c>
    </row>
    <row r="602" spans="1:8" s="20" customFormat="1" ht="16.5">
      <c r="A602" s="19" t="s">
        <v>14</v>
      </c>
      <c r="B602" s="18">
        <v>2025</v>
      </c>
      <c r="C602" s="18" t="s">
        <v>541</v>
      </c>
      <c r="D602" s="18" t="s">
        <v>10</v>
      </c>
      <c r="E602" s="21" t="s">
        <v>646</v>
      </c>
      <c r="F602" s="18">
        <v>2025</v>
      </c>
      <c r="G602" s="18" t="s">
        <v>290</v>
      </c>
      <c r="H602" s="17" t="str">
        <f>+CONCATENATE(D602,"_",E602,"_",F602,"_",G602)</f>
        <v>VME_02082024_PI FONERGÍA -ENERGIA_2025_V2</v>
      </c>
    </row>
    <row r="603" spans="1:8" s="20" customFormat="1" ht="16.5">
      <c r="A603" s="19" t="s">
        <v>14</v>
      </c>
      <c r="B603" s="18">
        <v>2025</v>
      </c>
      <c r="C603" s="18" t="s">
        <v>541</v>
      </c>
      <c r="D603" s="18" t="s">
        <v>10</v>
      </c>
      <c r="E603" s="27" t="s">
        <v>647</v>
      </c>
      <c r="F603" s="18">
        <v>2025</v>
      </c>
      <c r="G603" s="18" t="s">
        <v>292</v>
      </c>
      <c r="H603" s="17" t="str">
        <f>+CONCATENATE(D603,"_",E603,"_",F603,"_",G603)</f>
        <v>VME_09_08_2024_Ficha FONENERGIA -ENERGIA _2025_V3</v>
      </c>
    </row>
    <row r="604" spans="1:8" s="20" customFormat="1" ht="15.75">
      <c r="A604" s="17" t="s">
        <v>14</v>
      </c>
      <c r="B604" s="18">
        <v>2025</v>
      </c>
      <c r="C604" s="18" t="s">
        <v>648</v>
      </c>
      <c r="D604" s="18" t="s">
        <v>10</v>
      </c>
      <c r="E604" s="18" t="s">
        <v>649</v>
      </c>
      <c r="F604" s="18">
        <v>2025</v>
      </c>
      <c r="G604" s="18" t="s">
        <v>12</v>
      </c>
      <c r="H604" s="17" t="str">
        <f>+CONCATENATE(D604,"_",E604,"_",F604,"_",G604)</f>
        <v>VME_01102025_ Avances_6GW+.pptx_2025_V1</v>
      </c>
    </row>
    <row r="605" spans="1:8" s="20" customFormat="1" ht="15.75">
      <c r="A605" s="17" t="s">
        <v>14</v>
      </c>
      <c r="B605" s="18">
        <v>2025</v>
      </c>
      <c r="C605" s="18" t="s">
        <v>648</v>
      </c>
      <c r="D605" s="18" t="s">
        <v>10</v>
      </c>
      <c r="E605" s="18" t="s">
        <v>650</v>
      </c>
      <c r="F605" s="18">
        <v>2025</v>
      </c>
      <c r="G605" s="18" t="s">
        <v>12</v>
      </c>
      <c r="H605" s="17" t="str">
        <f>+CONCATENATE(D605,"_",E605,"_",F605,"_",G605)</f>
        <v>VME_04112025_ Avances_6GW+.pptx_2025_V1</v>
      </c>
    </row>
    <row r="606" spans="1:8" s="20" customFormat="1" ht="16.5">
      <c r="A606" s="17" t="s">
        <v>14</v>
      </c>
      <c r="B606" s="18">
        <v>2025</v>
      </c>
      <c r="C606" s="18" t="s">
        <v>648</v>
      </c>
      <c r="D606" s="18" t="s">
        <v>10</v>
      </c>
      <c r="E606" s="21" t="s">
        <v>651</v>
      </c>
      <c r="F606" s="18">
        <v>2025</v>
      </c>
      <c r="G606" s="18" t="s">
        <v>12</v>
      </c>
      <c r="H606" s="17" t="str">
        <f>+CONCATENATE(D606,"_",E606,"_",F606,"_",G606)</f>
        <v>VME_04122025_ Avances_6GW+.pptx_2025_V1</v>
      </c>
    </row>
    <row r="607" spans="1:8" s="20" customFormat="1" ht="15.75">
      <c r="A607" s="17" t="s">
        <v>14</v>
      </c>
      <c r="B607" s="18">
        <v>2025</v>
      </c>
      <c r="C607" s="18" t="s">
        <v>648</v>
      </c>
      <c r="D607" s="18" t="s">
        <v>10</v>
      </c>
      <c r="E607" s="18" t="s">
        <v>652</v>
      </c>
      <c r="F607" s="18">
        <v>2025</v>
      </c>
      <c r="G607" s="18" t="s">
        <v>12</v>
      </c>
      <c r="H607" s="17" t="str">
        <f>+CONCATENATE(D607,"_",E607,"_",F607,"_",G607)</f>
        <v>VME_10122025_ Avances_6GW+.pptx_2025_V1</v>
      </c>
    </row>
    <row r="608" spans="1:8" s="20" customFormat="1" ht="15.75">
      <c r="A608" s="17" t="s">
        <v>14</v>
      </c>
      <c r="B608" s="18">
        <v>2025</v>
      </c>
      <c r="C608" s="18" t="s">
        <v>648</v>
      </c>
      <c r="D608" s="18" t="s">
        <v>10</v>
      </c>
      <c r="E608" s="18" t="s">
        <v>653</v>
      </c>
      <c r="F608" s="18">
        <v>2025</v>
      </c>
      <c r="G608" s="18" t="s">
        <v>12</v>
      </c>
      <c r="H608" s="17" t="str">
        <f>+CONCATENATE(D608,"_",E608,"_",F608,"_",G608)</f>
        <v>VME_Avances y pendientes estrategia 6GW+_29092025.docx_2025_V1</v>
      </c>
    </row>
    <row r="609" spans="1:8" s="20" customFormat="1" ht="15.75">
      <c r="A609" s="17" t="s">
        <v>14</v>
      </c>
      <c r="B609" s="18">
        <v>2025</v>
      </c>
      <c r="C609" s="18" t="s">
        <v>654</v>
      </c>
      <c r="D609" s="18" t="s">
        <v>10</v>
      </c>
      <c r="E609" s="18" t="s">
        <v>655</v>
      </c>
      <c r="F609" s="18">
        <v>2025</v>
      </c>
      <c r="G609" s="18" t="s">
        <v>12</v>
      </c>
      <c r="H609" s="17" t="str">
        <f>+CONCATENATE(D609,"_",E609,"_",F609,"_",G609)</f>
        <v>VME_09062025_ Comité_ 6GW+.docx_2025_V1</v>
      </c>
    </row>
    <row r="610" spans="1:8" s="20" customFormat="1" ht="15.75">
      <c r="A610" s="17" t="s">
        <v>14</v>
      </c>
      <c r="B610" s="18">
        <v>2025</v>
      </c>
      <c r="C610" s="18" t="s">
        <v>656</v>
      </c>
      <c r="D610" s="18" t="s">
        <v>10</v>
      </c>
      <c r="E610" s="18" t="s">
        <v>657</v>
      </c>
      <c r="F610" s="18">
        <v>2025</v>
      </c>
      <c r="G610" s="18" t="s">
        <v>12</v>
      </c>
      <c r="H610" s="17" t="str">
        <f>+CONCATENATE(D610,"_",E610,"_",F610,"_",G610)</f>
        <v>VME_01072025_ Acta Comité 6GW+.docx_2025_V1</v>
      </c>
    </row>
    <row r="611" spans="1:8" s="20" customFormat="1" ht="15.75">
      <c r="A611" s="17" t="s">
        <v>14</v>
      </c>
      <c r="B611" s="18">
        <v>2025</v>
      </c>
      <c r="C611" s="18" t="s">
        <v>656</v>
      </c>
      <c r="D611" s="18" t="s">
        <v>10</v>
      </c>
      <c r="E611" s="18" t="s">
        <v>658</v>
      </c>
      <c r="F611" s="18">
        <v>2025</v>
      </c>
      <c r="G611" s="18" t="s">
        <v>12</v>
      </c>
      <c r="H611" s="17" t="str">
        <f>+CONCATENATE(D611,"_",E611,"_",F611,"_",G611)</f>
        <v>VME_15072025_ Acta Comité 6GW+.docx_2025_V1</v>
      </c>
    </row>
    <row r="612" spans="1:8" s="20" customFormat="1" ht="15.75">
      <c r="A612" s="17" t="s">
        <v>14</v>
      </c>
      <c r="B612" s="18">
        <v>2025</v>
      </c>
      <c r="C612" s="18" t="s">
        <v>656</v>
      </c>
      <c r="D612" s="18" t="s">
        <v>10</v>
      </c>
      <c r="E612" s="18" t="s">
        <v>659</v>
      </c>
      <c r="F612" s="18">
        <v>2025</v>
      </c>
      <c r="G612" s="18" t="s">
        <v>12</v>
      </c>
      <c r="H612" s="17" t="str">
        <f>+CONCATENATE(D612,"_",E612,"_",F612,"_",G612)</f>
        <v>VME_15072025_ Comité 6GW+ Res. Comunicaciones.docx_2025_V1</v>
      </c>
    </row>
    <row r="613" spans="1:8" s="20" customFormat="1" ht="15.75">
      <c r="A613" s="17" t="s">
        <v>14</v>
      </c>
      <c r="B613" s="18">
        <v>2025</v>
      </c>
      <c r="C613" s="18" t="s">
        <v>656</v>
      </c>
      <c r="D613" s="18" t="s">
        <v>10</v>
      </c>
      <c r="E613" s="18" t="s">
        <v>660</v>
      </c>
      <c r="F613" s="18">
        <v>2025</v>
      </c>
      <c r="G613" s="18" t="s">
        <v>12</v>
      </c>
      <c r="H613" s="17" t="str">
        <f>+CONCATENATE(D613,"_",E613,"_",F613,"_",G613)</f>
        <v>VME_15072025_ Presentación Comité_6GW+.pptx_2025_V1</v>
      </c>
    </row>
    <row r="614" spans="1:8" s="20" customFormat="1" ht="15.75">
      <c r="A614" s="17" t="s">
        <v>14</v>
      </c>
      <c r="B614" s="18">
        <v>2025</v>
      </c>
      <c r="C614" s="18" t="s">
        <v>656</v>
      </c>
      <c r="D614" s="18" t="s">
        <v>10</v>
      </c>
      <c r="E614" s="18" t="s">
        <v>661</v>
      </c>
      <c r="F614" s="18">
        <v>2025</v>
      </c>
      <c r="G614" s="18" t="s">
        <v>12</v>
      </c>
      <c r="H614" s="17" t="str">
        <f>+CONCATENATE(D614,"_",E614,"_",F614,"_",G614)</f>
        <v>VME_28072025_ Acta Comité 6GW+.docx_2025_V1</v>
      </c>
    </row>
    <row r="615" spans="1:8" s="20" customFormat="1" ht="15.75">
      <c r="A615" s="17" t="s">
        <v>14</v>
      </c>
      <c r="B615" s="18">
        <v>2025</v>
      </c>
      <c r="C615" s="18" t="s">
        <v>656</v>
      </c>
      <c r="D615" s="18" t="s">
        <v>10</v>
      </c>
      <c r="E615" s="18" t="s">
        <v>662</v>
      </c>
      <c r="F615" s="18">
        <v>2025</v>
      </c>
      <c r="G615" s="18" t="s">
        <v>12</v>
      </c>
      <c r="H615" s="17" t="str">
        <f>+CONCATENATE(D615,"_",E615,"_",F615,"_",G615)</f>
        <v>VME_28072025_ Comité 6GW+ _Resumen Ejec. -Comunicaciones.docx_2025_V1</v>
      </c>
    </row>
    <row r="616" spans="1:8" s="20" customFormat="1" ht="15.75">
      <c r="A616" s="17" t="s">
        <v>14</v>
      </c>
      <c r="B616" s="18">
        <v>2025</v>
      </c>
      <c r="C616" s="18" t="s">
        <v>656</v>
      </c>
      <c r="D616" s="18" t="s">
        <v>10</v>
      </c>
      <c r="E616" s="18" t="s">
        <v>663</v>
      </c>
      <c r="F616" s="18">
        <v>2025</v>
      </c>
      <c r="G616" s="18" t="s">
        <v>12</v>
      </c>
      <c r="H616" s="17" t="str">
        <f>+CONCATENATE(D616,"_",E616,"_",F616,"_",G616)</f>
        <v>VME_28072025_ Presentación Comité_6GW+.pptx_2025_V1</v>
      </c>
    </row>
    <row r="617" spans="1:8" s="20" customFormat="1" ht="15.75">
      <c r="A617" s="17" t="s">
        <v>14</v>
      </c>
      <c r="B617" s="18">
        <v>2025</v>
      </c>
      <c r="C617" s="18" t="s">
        <v>664</v>
      </c>
      <c r="D617" s="18" t="s">
        <v>10</v>
      </c>
      <c r="E617" s="18" t="s">
        <v>665</v>
      </c>
      <c r="F617" s="18">
        <v>2025</v>
      </c>
      <c r="G617" s="18" t="s">
        <v>12</v>
      </c>
      <c r="H617" s="17" t="str">
        <f>+CONCATENATE(D617,"_",E617,"_",F617,"_",G617)</f>
        <v>VME_11082025_ Acta Comité 6GW+.docx_2025_V1</v>
      </c>
    </row>
    <row r="618" spans="1:8" s="20" customFormat="1" ht="15.75">
      <c r="A618" s="17" t="s">
        <v>14</v>
      </c>
      <c r="B618" s="18">
        <v>2025</v>
      </c>
      <c r="C618" s="18" t="s">
        <v>664</v>
      </c>
      <c r="D618" s="18" t="s">
        <v>10</v>
      </c>
      <c r="E618" s="18" t="s">
        <v>666</v>
      </c>
      <c r="F618" s="18">
        <v>2025</v>
      </c>
      <c r="G618" s="18" t="s">
        <v>12</v>
      </c>
      <c r="H618" s="17" t="str">
        <f>+CONCATENATE(D618,"_",E618,"_",F618,"_",G618)</f>
        <v>VME_11082025_ Comité 6GW+ _Resumen Ejec. -Comunicaciones.docx_2025_V1</v>
      </c>
    </row>
    <row r="619" spans="1:8" s="20" customFormat="1" ht="16.5">
      <c r="A619" s="17" t="s">
        <v>14</v>
      </c>
      <c r="B619" s="18">
        <v>2025</v>
      </c>
      <c r="C619" s="18" t="s">
        <v>664</v>
      </c>
      <c r="D619" s="18" t="s">
        <v>10</v>
      </c>
      <c r="E619" s="21" t="s">
        <v>667</v>
      </c>
      <c r="F619" s="18">
        <v>2025</v>
      </c>
      <c r="G619" s="18" t="s">
        <v>12</v>
      </c>
      <c r="H619" s="17" t="str">
        <f>+CONCATENATE(D619,"_",E619,"_",F619,"_",G619)</f>
        <v>VME_11082025_ Comité_6GW+.pptx_2025_V1</v>
      </c>
    </row>
    <row r="620" spans="1:8" s="20" customFormat="1" ht="15.75">
      <c r="A620" s="17" t="s">
        <v>14</v>
      </c>
      <c r="B620" s="18">
        <v>2025</v>
      </c>
      <c r="C620" s="18" t="s">
        <v>664</v>
      </c>
      <c r="D620" s="18" t="s">
        <v>10</v>
      </c>
      <c r="E620" s="18" t="s">
        <v>668</v>
      </c>
      <c r="F620" s="18">
        <v>2025</v>
      </c>
      <c r="G620" s="18" t="s">
        <v>12</v>
      </c>
      <c r="H620" s="17" t="str">
        <f>+CONCATENATE(D620,"_",E620,"_",F620,"_",G620)</f>
        <v>VME_25082025_ Acta Comité 6GW+ - China.docx_2025_V1</v>
      </c>
    </row>
    <row r="621" spans="1:8" s="20" customFormat="1" ht="15.75">
      <c r="A621" s="17" t="s">
        <v>14</v>
      </c>
      <c r="B621" s="18">
        <v>2025</v>
      </c>
      <c r="C621" s="18" t="s">
        <v>664</v>
      </c>
      <c r="D621" s="18" t="s">
        <v>10</v>
      </c>
      <c r="E621" s="18" t="s">
        <v>669</v>
      </c>
      <c r="F621" s="18">
        <v>2025</v>
      </c>
      <c r="G621" s="18" t="s">
        <v>12</v>
      </c>
      <c r="H621" s="17" t="str">
        <f>+CONCATENATE(D621,"_",E621,"_",F621,"_",G621)</f>
        <v>VME_25082025_ Comité 6GW China.pptx_2025_V1</v>
      </c>
    </row>
    <row r="622" spans="1:8" s="20" customFormat="1" ht="15.75">
      <c r="A622" s="17" t="s">
        <v>14</v>
      </c>
      <c r="B622" s="18">
        <v>2025</v>
      </c>
      <c r="C622" s="18" t="s">
        <v>670</v>
      </c>
      <c r="D622" s="18" t="s">
        <v>10</v>
      </c>
      <c r="E622" s="18" t="s">
        <v>671</v>
      </c>
      <c r="F622" s="18">
        <v>2025</v>
      </c>
      <c r="G622" s="18" t="s">
        <v>12</v>
      </c>
      <c r="H622" s="17" t="str">
        <f>+CONCATENATE(D622,"_",E622,"_",F622,"_",G622)</f>
        <v>VME_16092025_ Acta Comité 6GW+.docx_2025_V1</v>
      </c>
    </row>
    <row r="623" spans="1:8" s="20" customFormat="1" ht="15.75">
      <c r="A623" s="17" t="s">
        <v>14</v>
      </c>
      <c r="B623" s="18">
        <v>2025</v>
      </c>
      <c r="C623" s="18" t="s">
        <v>670</v>
      </c>
      <c r="D623" s="18" t="s">
        <v>10</v>
      </c>
      <c r="E623" s="18" t="s">
        <v>672</v>
      </c>
      <c r="F623" s="18">
        <v>2025</v>
      </c>
      <c r="G623" s="18" t="s">
        <v>12</v>
      </c>
      <c r="H623" s="17" t="str">
        <f>+CONCATENATE(D623,"_",E623,"_",F623,"_",G623)</f>
        <v>VME_16092025_ Comité 6GW+ _Compromisos.docx_2025_V1</v>
      </c>
    </row>
    <row r="624" spans="1:8" s="20" customFormat="1" ht="15.75">
      <c r="A624" s="17" t="s">
        <v>14</v>
      </c>
      <c r="B624" s="18">
        <v>2025</v>
      </c>
      <c r="C624" s="18" t="s">
        <v>670</v>
      </c>
      <c r="D624" s="18" t="s">
        <v>10</v>
      </c>
      <c r="E624" s="18" t="s">
        <v>673</v>
      </c>
      <c r="F624" s="18">
        <v>2025</v>
      </c>
      <c r="G624" s="18" t="s">
        <v>12</v>
      </c>
      <c r="H624" s="17" t="str">
        <f>+CONCATENATE(D624,"_",E624,"_",F624,"_",G624)</f>
        <v>VME_16092025_ Comité_6GW+ .pptx_2025_V1</v>
      </c>
    </row>
    <row r="625" spans="1:8" s="20" customFormat="1" ht="15.75">
      <c r="A625" s="17" t="s">
        <v>14</v>
      </c>
      <c r="B625" s="18">
        <v>2025</v>
      </c>
      <c r="C625" s="18" t="s">
        <v>674</v>
      </c>
      <c r="D625" s="18" t="s">
        <v>10</v>
      </c>
      <c r="E625" s="18" t="s">
        <v>675</v>
      </c>
      <c r="F625" s="18">
        <v>2025</v>
      </c>
      <c r="G625" s="18" t="s">
        <v>12</v>
      </c>
      <c r="H625" s="17" t="str">
        <f>+CONCATENATE(D625,"_",E625,"_",F625,"_",G625)</f>
        <v>VME_06102025_ Acta Comité 6GW+.docx_2025_V1</v>
      </c>
    </row>
    <row r="626" spans="1:8" s="20" customFormat="1" ht="15.75">
      <c r="A626" s="17" t="s">
        <v>14</v>
      </c>
      <c r="B626" s="18">
        <v>2025</v>
      </c>
      <c r="C626" s="18" t="s">
        <v>674</v>
      </c>
      <c r="D626" s="18" t="s">
        <v>10</v>
      </c>
      <c r="E626" s="18" t="s">
        <v>676</v>
      </c>
      <c r="F626" s="18">
        <v>2025</v>
      </c>
      <c r="G626" s="18" t="s">
        <v>12</v>
      </c>
      <c r="H626" s="17" t="str">
        <f>+CONCATENATE(D626,"_",E626,"_",F626,"_",G626)</f>
        <v>VME_06102025_ Comité 6GW USA.pptx_2025_V1</v>
      </c>
    </row>
    <row r="627" spans="1:8" s="20" customFormat="1" ht="15.75">
      <c r="A627" s="17" t="s">
        <v>14</v>
      </c>
      <c r="B627" s="18">
        <v>2025</v>
      </c>
      <c r="C627" s="18" t="s">
        <v>677</v>
      </c>
      <c r="D627" s="18" t="s">
        <v>10</v>
      </c>
      <c r="E627" s="18" t="s">
        <v>678</v>
      </c>
      <c r="F627" s="18">
        <v>2025</v>
      </c>
      <c r="G627" s="18" t="s">
        <v>12</v>
      </c>
      <c r="H627" s="17" t="str">
        <f>+CONCATENATE(D627,"_",E627,"_",F627,"_",G627)</f>
        <v>VME_04112025_ Acta Comité 6GW+ .docx_2025_V1</v>
      </c>
    </row>
    <row r="628" spans="1:8" s="20" customFormat="1" ht="15.75">
      <c r="A628" s="17" t="s">
        <v>14</v>
      </c>
      <c r="B628" s="18">
        <v>2025</v>
      </c>
      <c r="C628" s="18" t="s">
        <v>677</v>
      </c>
      <c r="D628" s="18" t="s">
        <v>10</v>
      </c>
      <c r="E628" s="18" t="s">
        <v>679</v>
      </c>
      <c r="F628" s="18">
        <v>2025</v>
      </c>
      <c r="G628" s="18" t="s">
        <v>12</v>
      </c>
      <c r="H628" s="17" t="str">
        <f>+CONCATENATE(D628,"_",E628,"_",F628,"_",G628)</f>
        <v>VME_04112025_ Comité 6GW+.pptx_2025_V1</v>
      </c>
    </row>
    <row r="629" spans="1:8" s="20" customFormat="1" ht="15.75">
      <c r="A629" s="17" t="s">
        <v>14</v>
      </c>
      <c r="B629" s="18">
        <v>2025</v>
      </c>
      <c r="C629" s="18" t="s">
        <v>677</v>
      </c>
      <c r="D629" s="18" t="s">
        <v>10</v>
      </c>
      <c r="E629" s="18" t="s">
        <v>680</v>
      </c>
      <c r="F629" s="18">
        <v>2025</v>
      </c>
      <c r="G629" s="18" t="s">
        <v>12</v>
      </c>
      <c r="H629" s="17" t="str">
        <f>+CONCATENATE(D629,"_",E629,"_",F629,"_",G629)</f>
        <v>VME_24112025_ Acta Comité 6GW+ .docx_2025_V1</v>
      </c>
    </row>
    <row r="630" spans="1:8" s="20" customFormat="1" ht="15.75">
      <c r="A630" s="17" t="s">
        <v>14</v>
      </c>
      <c r="B630" s="18">
        <v>2025</v>
      </c>
      <c r="C630" s="18" t="s">
        <v>677</v>
      </c>
      <c r="D630" s="18" t="s">
        <v>10</v>
      </c>
      <c r="E630" s="18" t="s">
        <v>681</v>
      </c>
      <c r="F630" s="18">
        <v>2025</v>
      </c>
      <c r="G630" s="18" t="s">
        <v>12</v>
      </c>
      <c r="H630" s="17" t="str">
        <f>+CONCATENATE(D630,"_",E630,"_",F630,"_",G630)</f>
        <v>VME_24112025_ Comité 6GW+.pptx_2025_V1</v>
      </c>
    </row>
    <row r="631" spans="1:8" s="20" customFormat="1" ht="15.75">
      <c r="A631" s="17" t="s">
        <v>14</v>
      </c>
      <c r="B631" s="18">
        <v>2025</v>
      </c>
      <c r="C631" s="18" t="s">
        <v>677</v>
      </c>
      <c r="D631" s="18" t="s">
        <v>10</v>
      </c>
      <c r="E631" s="18" t="s">
        <v>682</v>
      </c>
      <c r="F631" s="18">
        <v>2025</v>
      </c>
      <c r="G631" s="18" t="s">
        <v>12</v>
      </c>
      <c r="H631" s="17" t="str">
        <f>+CONCATENATE(D631,"_",E631,"_",F631,"_",G631)</f>
        <v>VME_Compromisos comité 04112025.docx_2025_V1</v>
      </c>
    </row>
    <row r="632" spans="1:8" s="20" customFormat="1" ht="15.75">
      <c r="A632" s="17" t="s">
        <v>14</v>
      </c>
      <c r="B632" s="18">
        <v>2025</v>
      </c>
      <c r="C632" s="18" t="s">
        <v>677</v>
      </c>
      <c r="D632" s="18" t="s">
        <v>10</v>
      </c>
      <c r="E632" s="18" t="s">
        <v>683</v>
      </c>
      <c r="F632" s="18">
        <v>2025</v>
      </c>
      <c r="G632" s="18" t="s">
        <v>12</v>
      </c>
      <c r="H632" s="17" t="str">
        <f>+CONCATENATE(D632,"_",E632,"_",F632,"_",G632)</f>
        <v>VME_Compromisos_6GW_4_11_2025.xlsx_2025_V1</v>
      </c>
    </row>
    <row r="633" spans="1:8" s="20" customFormat="1" ht="15.75">
      <c r="A633" s="17" t="s">
        <v>14</v>
      </c>
      <c r="B633" s="18">
        <v>2025</v>
      </c>
      <c r="C633" s="18" t="s">
        <v>684</v>
      </c>
      <c r="D633" s="18" t="s">
        <v>10</v>
      </c>
      <c r="E633" s="18" t="s">
        <v>685</v>
      </c>
      <c r="F633" s="18">
        <v>2025</v>
      </c>
      <c r="G633" s="18" t="s">
        <v>12</v>
      </c>
      <c r="H633" s="17" t="str">
        <f>+CONCATENATE(D633,"_",E633,"_",F633,"_",G633)</f>
        <v>VME_15122025_ Acta Comité 6GW+.docx_2025_V1</v>
      </c>
    </row>
    <row r="634" spans="1:8" s="20" customFormat="1" ht="15.75">
      <c r="A634" s="17" t="s">
        <v>14</v>
      </c>
      <c r="B634" s="18">
        <v>2025</v>
      </c>
      <c r="C634" s="18" t="s">
        <v>684</v>
      </c>
      <c r="D634" s="18" t="s">
        <v>10</v>
      </c>
      <c r="E634" s="18" t="s">
        <v>686</v>
      </c>
      <c r="F634" s="18">
        <v>2025</v>
      </c>
      <c r="G634" s="18" t="s">
        <v>12</v>
      </c>
      <c r="H634" s="17" t="str">
        <f>+CONCATENATE(D634,"_",E634,"_",F634,"_",G634)</f>
        <v>VME_15122025_Comité 6GW+.pdf_2025_V1</v>
      </c>
    </row>
    <row r="635" spans="1:8" s="20" customFormat="1" ht="15.75">
      <c r="A635" s="17" t="s">
        <v>14</v>
      </c>
      <c r="B635" s="18">
        <v>2025</v>
      </c>
      <c r="C635" s="18" t="s">
        <v>684</v>
      </c>
      <c r="D635" s="18" t="s">
        <v>10</v>
      </c>
      <c r="E635" s="18" t="s">
        <v>687</v>
      </c>
      <c r="F635" s="18">
        <v>2025</v>
      </c>
      <c r="G635" s="18" t="s">
        <v>12</v>
      </c>
      <c r="H635" s="17" t="str">
        <f>+CONCATENATE(D635,"_",E635,"_",F635,"_",G635)</f>
        <v>VME_15122025_Comité 6GW+.pptx_2025_V1</v>
      </c>
    </row>
    <row r="636" spans="1:8" s="20" customFormat="1" ht="15.75">
      <c r="A636" s="17" t="s">
        <v>14</v>
      </c>
      <c r="B636" s="18">
        <v>2026</v>
      </c>
      <c r="C636" s="18" t="s">
        <v>688</v>
      </c>
      <c r="D636" s="18" t="s">
        <v>10</v>
      </c>
      <c r="E636" s="18" t="s">
        <v>689</v>
      </c>
      <c r="F636" s="18">
        <v>2026</v>
      </c>
      <c r="G636" s="18" t="s">
        <v>12</v>
      </c>
      <c r="H636" s="17" t="str">
        <f>+CONCATENATE(D636,"_",E636,"_",F636,"_",G636)</f>
        <v>VME_Comentarios resoluciones fazni faer_2026_V1</v>
      </c>
    </row>
    <row r="637" spans="1:8" s="20" customFormat="1" ht="15.75">
      <c r="A637" s="17" t="s">
        <v>14</v>
      </c>
      <c r="B637" s="18">
        <v>2026</v>
      </c>
      <c r="C637" s="18" t="s">
        <v>688</v>
      </c>
      <c r="D637" s="18" t="s">
        <v>10</v>
      </c>
      <c r="E637" s="18" t="s">
        <v>690</v>
      </c>
      <c r="F637" s="18">
        <v>2026</v>
      </c>
      <c r="G637" s="18" t="s">
        <v>12</v>
      </c>
      <c r="H637" s="17" t="str">
        <f>+CONCATENATE(D637,"_",E637,"_",F637,"_",G637)</f>
        <v>VME_Informe de públicacion FAER_2026_V1</v>
      </c>
    </row>
    <row r="638" spans="1:8" s="20" customFormat="1" ht="15.75">
      <c r="A638" s="17" t="s">
        <v>14</v>
      </c>
      <c r="B638" s="18">
        <v>2026</v>
      </c>
      <c r="C638" s="18" t="s">
        <v>688</v>
      </c>
      <c r="D638" s="18" t="s">
        <v>10</v>
      </c>
      <c r="E638" s="18" t="s">
        <v>690</v>
      </c>
      <c r="F638" s="18">
        <v>2026</v>
      </c>
      <c r="G638" s="18" t="s">
        <v>12</v>
      </c>
      <c r="H638" s="17" t="str">
        <f>+CONCATENATE(D638,"_",E638,"_",F638,"_",G638)</f>
        <v>VME_Informe de públicacion FAER_2026_V1</v>
      </c>
    </row>
    <row r="639" spans="1:8" s="20" customFormat="1" ht="15.75">
      <c r="A639" s="17" t="s">
        <v>14</v>
      </c>
      <c r="B639" s="18">
        <v>2026</v>
      </c>
      <c r="C639" s="18" t="s">
        <v>688</v>
      </c>
      <c r="D639" s="18" t="s">
        <v>10</v>
      </c>
      <c r="E639" s="18" t="s">
        <v>691</v>
      </c>
      <c r="F639" s="18">
        <v>2026</v>
      </c>
      <c r="G639" s="18" t="s">
        <v>12</v>
      </c>
      <c r="H639" s="17" t="str">
        <f>+CONCATENATE(D639,"_",E639,"_",F639,"_",G639)</f>
        <v>VME_Informe de públicacion FAER1_2026_V1</v>
      </c>
    </row>
    <row r="640" spans="1:8" s="20" customFormat="1" ht="15.75">
      <c r="A640" s="17" t="s">
        <v>14</v>
      </c>
      <c r="B640" s="18">
        <v>2026</v>
      </c>
      <c r="C640" s="18" t="s">
        <v>688</v>
      </c>
      <c r="D640" s="18" t="s">
        <v>10</v>
      </c>
      <c r="E640" s="18" t="s">
        <v>692</v>
      </c>
      <c r="F640" s="18">
        <v>2026</v>
      </c>
      <c r="G640" s="18" t="s">
        <v>12</v>
      </c>
      <c r="H640" s="17" t="str">
        <f>+CONCATENATE(D640,"_",E640,"_",F640,"_",G640)</f>
        <v>VME_Publicidad informe de observaciones y respuestas proyectos especificos de regulacion 202_2026_V1</v>
      </c>
    </row>
    <row r="641" spans="1:8" s="20" customFormat="1" ht="15.75">
      <c r="A641" s="17" t="s">
        <v>14</v>
      </c>
      <c r="B641" s="18">
        <v>2026</v>
      </c>
      <c r="C641" s="18" t="s">
        <v>688</v>
      </c>
      <c r="D641" s="18" t="s">
        <v>10</v>
      </c>
      <c r="E641" s="18" t="s">
        <v>693</v>
      </c>
      <c r="F641" s="18">
        <v>2026</v>
      </c>
      <c r="G641" s="18" t="s">
        <v>12</v>
      </c>
      <c r="H641" s="17" t="str">
        <f>+CONCATENATE(D641,"_",E641,"_",F641,"_",G641)</f>
        <v>VME_Resolucion 40379_2026_V1</v>
      </c>
    </row>
    <row r="642" spans="1:8" s="20" customFormat="1" ht="15.75">
      <c r="A642" s="17" t="s">
        <v>14</v>
      </c>
      <c r="B642" s="18">
        <v>2026</v>
      </c>
      <c r="C642" s="18" t="s">
        <v>694</v>
      </c>
      <c r="D642" s="18" t="s">
        <v>10</v>
      </c>
      <c r="E642" s="18" t="s">
        <v>695</v>
      </c>
      <c r="F642" s="18">
        <v>2026</v>
      </c>
      <c r="G642" s="18" t="s">
        <v>12</v>
      </c>
      <c r="H642" s="17" t="str">
        <f>+CONCATENATE(D642,"_",E642,"_",F642,"_",G642)</f>
        <v>VME_01. Ley_788_de_2002_2026_V1</v>
      </c>
    </row>
    <row r="643" spans="1:8" s="20" customFormat="1" ht="15.75">
      <c r="A643" s="17" t="s">
        <v>14</v>
      </c>
      <c r="B643" s="18">
        <v>2026</v>
      </c>
      <c r="C643" s="18" t="s">
        <v>694</v>
      </c>
      <c r="D643" s="18" t="s">
        <v>10</v>
      </c>
      <c r="E643" s="18" t="s">
        <v>696</v>
      </c>
      <c r="F643" s="18">
        <v>2026</v>
      </c>
      <c r="G643" s="18" t="s">
        <v>12</v>
      </c>
      <c r="H643" s="17" t="str">
        <f>+CONCATENATE(D643,"_",E643,"_",F643,"_",G643)</f>
        <v>VME_02. Decreto_1124_de_2008_2026_V1</v>
      </c>
    </row>
    <row r="644" spans="1:8" s="20" customFormat="1" ht="15.75">
      <c r="A644" s="17" t="s">
        <v>14</v>
      </c>
      <c r="B644" s="18">
        <v>2026</v>
      </c>
      <c r="C644" s="18" t="s">
        <v>694</v>
      </c>
      <c r="D644" s="18" t="s">
        <v>10</v>
      </c>
      <c r="E644" s="18" t="s">
        <v>697</v>
      </c>
      <c r="F644" s="18">
        <v>2026</v>
      </c>
      <c r="G644" s="18" t="s">
        <v>12</v>
      </c>
      <c r="H644" s="17" t="str">
        <f>+CONCATENATE(D644,"_",E644,"_",F644,"_",G644)</f>
        <v>VME_03. Decreto_1073_de_2015_Sector_Administrativo_de_Minas_y_Energía_2026_V1</v>
      </c>
    </row>
    <row r="645" spans="1:8" s="20" customFormat="1" ht="15.75">
      <c r="A645" s="17" t="s">
        <v>14</v>
      </c>
      <c r="B645" s="18">
        <v>2026</v>
      </c>
      <c r="C645" s="18" t="s">
        <v>694</v>
      </c>
      <c r="D645" s="18" t="s">
        <v>10</v>
      </c>
      <c r="E645" s="18" t="s">
        <v>698</v>
      </c>
      <c r="F645" s="18">
        <v>2026</v>
      </c>
      <c r="G645" s="18" t="s">
        <v>12</v>
      </c>
      <c r="H645" s="17" t="str">
        <f>+CONCATENATE(D645,"_",E645,"_",F645,"_",G645)</f>
        <v>VME_04. Decreto_1623_de_2015_2026_V1</v>
      </c>
    </row>
    <row r="646" spans="1:8" s="20" customFormat="1" ht="15.75">
      <c r="A646" s="17" t="s">
        <v>14</v>
      </c>
      <c r="B646" s="18">
        <v>2026</v>
      </c>
      <c r="C646" s="18" t="s">
        <v>694</v>
      </c>
      <c r="D646" s="18" t="s">
        <v>10</v>
      </c>
      <c r="E646" s="18" t="s">
        <v>699</v>
      </c>
      <c r="F646" s="18">
        <v>2026</v>
      </c>
      <c r="G646" s="18" t="s">
        <v>12</v>
      </c>
      <c r="H646" s="17" t="str">
        <f>+CONCATENATE(D646,"_",E646,"_",F646,"_",G646)</f>
        <v>VME_05. Decreto_1513_de_2016_2026_V1</v>
      </c>
    </row>
    <row r="647" spans="1:8" s="20" customFormat="1" ht="15.75">
      <c r="A647" s="17" t="s">
        <v>14</v>
      </c>
      <c r="B647" s="18">
        <v>2026</v>
      </c>
      <c r="C647" s="18" t="s">
        <v>694</v>
      </c>
      <c r="D647" s="18" t="s">
        <v>10</v>
      </c>
      <c r="E647" s="18" t="s">
        <v>700</v>
      </c>
      <c r="F647" s="18">
        <v>2026</v>
      </c>
      <c r="G647" s="18" t="s">
        <v>12</v>
      </c>
      <c r="H647" s="17" t="str">
        <f t="shared" ref="H647:H703" si="10">+CONCATENATE(D647,"_",E647,"_",F647,"_",G647)</f>
        <v>VME_06. Art. 190_Ley_1753_de_2015_2026_V1</v>
      </c>
    </row>
    <row r="648" spans="1:8" s="20" customFormat="1" ht="15.75">
      <c r="A648" s="17" t="s">
        <v>14</v>
      </c>
      <c r="B648" s="18">
        <v>2026</v>
      </c>
      <c r="C648" s="18" t="s">
        <v>694</v>
      </c>
      <c r="D648" s="18" t="s">
        <v>10</v>
      </c>
      <c r="E648" s="18" t="s">
        <v>701</v>
      </c>
      <c r="F648" s="18">
        <v>2026</v>
      </c>
      <c r="G648" s="18" t="s">
        <v>12</v>
      </c>
      <c r="H648" s="17" t="str">
        <f t="shared" si="10"/>
        <v>VME_07. Art. 21_Ley_1955_de_2019_2026_V1</v>
      </c>
    </row>
    <row r="649" spans="1:8" s="20" customFormat="1" ht="15.75">
      <c r="A649" s="17" t="s">
        <v>14</v>
      </c>
      <c r="B649" s="18">
        <v>2026</v>
      </c>
      <c r="C649" s="18" t="s">
        <v>694</v>
      </c>
      <c r="D649" s="18" t="s">
        <v>10</v>
      </c>
      <c r="E649" s="18" t="s">
        <v>702</v>
      </c>
      <c r="F649" s="18">
        <v>2026</v>
      </c>
      <c r="G649" s="18" t="s">
        <v>12</v>
      </c>
      <c r="H649" s="17" t="str">
        <f t="shared" si="10"/>
        <v>VME_08. Resolucion 41039 de 2016_2026_V1</v>
      </c>
    </row>
    <row r="650" spans="1:8" s="20" customFormat="1" ht="15.75">
      <c r="A650" s="17" t="s">
        <v>14</v>
      </c>
      <c r="B650" s="18">
        <v>2026</v>
      </c>
      <c r="C650" s="18" t="s">
        <v>694</v>
      </c>
      <c r="D650" s="18" t="s">
        <v>10</v>
      </c>
      <c r="E650" s="18" t="s">
        <v>703</v>
      </c>
      <c r="F650" s="18">
        <v>2026</v>
      </c>
      <c r="G650" s="18" t="s">
        <v>12</v>
      </c>
      <c r="H650" s="17" t="str">
        <f t="shared" si="10"/>
        <v>VME_09. Resolución 40379 de 2023_2026_V1</v>
      </c>
    </row>
    <row r="651" spans="1:8" s="20" customFormat="1" ht="15.75">
      <c r="A651" s="17" t="s">
        <v>14</v>
      </c>
      <c r="B651" s="18">
        <v>2026</v>
      </c>
      <c r="C651" s="18" t="s">
        <v>694</v>
      </c>
      <c r="D651" s="18" t="s">
        <v>10</v>
      </c>
      <c r="E651" s="18" t="s">
        <v>704</v>
      </c>
      <c r="F651" s="18">
        <v>2026</v>
      </c>
      <c r="G651" s="18" t="s">
        <v>12</v>
      </c>
      <c r="H651" s="17" t="str">
        <f t="shared" si="10"/>
        <v>VME_10. 40604-23_2026_V1</v>
      </c>
    </row>
    <row r="652" spans="1:8" s="20" customFormat="1" ht="15.75">
      <c r="A652" s="17" t="s">
        <v>14</v>
      </c>
      <c r="B652" s="18">
        <v>2026</v>
      </c>
      <c r="C652" s="18" t="s">
        <v>694</v>
      </c>
      <c r="D652" s="18" t="s">
        <v>10</v>
      </c>
      <c r="E652" s="18" t="s">
        <v>705</v>
      </c>
      <c r="F652" s="18">
        <v>2026</v>
      </c>
      <c r="G652" s="18" t="s">
        <v>12</v>
      </c>
      <c r="H652" s="17" t="str">
        <f t="shared" si="10"/>
        <v>VME_faer tiempo (resolución)_2026_V1</v>
      </c>
    </row>
    <row r="653" spans="1:8" s="20" customFormat="1" ht="15.75">
      <c r="A653" s="17" t="s">
        <v>14</v>
      </c>
      <c r="B653" s="18">
        <v>2026</v>
      </c>
      <c r="C653" s="18" t="s">
        <v>706</v>
      </c>
      <c r="D653" s="18" t="s">
        <v>10</v>
      </c>
      <c r="E653" s="18" t="s">
        <v>707</v>
      </c>
      <c r="F653" s="18">
        <v>2026</v>
      </c>
      <c r="G653" s="18" t="s">
        <v>12</v>
      </c>
      <c r="H653" s="17" t="str">
        <f t="shared" si="10"/>
        <v>VME_CAFAER 50_2026_V1</v>
      </c>
    </row>
    <row r="654" spans="1:8" s="20" customFormat="1" ht="15.75">
      <c r="A654" s="17" t="s">
        <v>14</v>
      </c>
      <c r="B654" s="18">
        <v>2026</v>
      </c>
      <c r="C654" s="18" t="s">
        <v>706</v>
      </c>
      <c r="D654" s="18" t="s">
        <v>10</v>
      </c>
      <c r="E654" s="18" t="s">
        <v>708</v>
      </c>
      <c r="F654" s="18">
        <v>2026</v>
      </c>
      <c r="G654" s="18" t="s">
        <v>12</v>
      </c>
      <c r="H654" s="17" t="str">
        <f t="shared" si="10"/>
        <v>VME_CAFAER 51_2026_V1</v>
      </c>
    </row>
    <row r="655" spans="1:8" s="20" customFormat="1" ht="15.75">
      <c r="A655" s="17" t="s">
        <v>14</v>
      </c>
      <c r="B655" s="18">
        <v>2026</v>
      </c>
      <c r="C655" s="18" t="s">
        <v>706</v>
      </c>
      <c r="D655" s="18" t="s">
        <v>10</v>
      </c>
      <c r="E655" s="18" t="s">
        <v>709</v>
      </c>
      <c r="F655" s="18">
        <v>2026</v>
      </c>
      <c r="G655" s="18" t="s">
        <v>12</v>
      </c>
      <c r="H655" s="17" t="str">
        <f t="shared" si="10"/>
        <v>VME_CAFAER 52_2026_V1</v>
      </c>
    </row>
    <row r="656" spans="1:8" s="20" customFormat="1" ht="15.75">
      <c r="A656" s="17" t="s">
        <v>14</v>
      </c>
      <c r="B656" s="18">
        <v>2026</v>
      </c>
      <c r="C656" s="18" t="s">
        <v>706</v>
      </c>
      <c r="D656" s="18" t="s">
        <v>10</v>
      </c>
      <c r="E656" s="18" t="s">
        <v>710</v>
      </c>
      <c r="F656" s="18">
        <v>2026</v>
      </c>
      <c r="G656" s="18" t="s">
        <v>12</v>
      </c>
      <c r="H656" s="17" t="str">
        <f t="shared" si="10"/>
        <v>VME_CAFAER 53_2026_V1</v>
      </c>
    </row>
    <row r="657" spans="1:8" s="20" customFormat="1" ht="15.75">
      <c r="A657" s="17" t="s">
        <v>14</v>
      </c>
      <c r="B657" s="18">
        <v>2026</v>
      </c>
      <c r="C657" s="18" t="s">
        <v>706</v>
      </c>
      <c r="D657" s="18" t="s">
        <v>10</v>
      </c>
      <c r="E657" s="18" t="s">
        <v>711</v>
      </c>
      <c r="F657" s="18">
        <v>2026</v>
      </c>
      <c r="G657" s="18" t="s">
        <v>12</v>
      </c>
      <c r="H657" s="17" t="str">
        <f t="shared" si="10"/>
        <v>VME_CAFAER 54_2026_V1</v>
      </c>
    </row>
    <row r="658" spans="1:8" s="20" customFormat="1" ht="15.75">
      <c r="A658" s="17" t="s">
        <v>14</v>
      </c>
      <c r="B658" s="18">
        <v>2026</v>
      </c>
      <c r="C658" s="18" t="s">
        <v>706</v>
      </c>
      <c r="D658" s="18" t="s">
        <v>10</v>
      </c>
      <c r="E658" s="18" t="s">
        <v>712</v>
      </c>
      <c r="F658" s="18">
        <v>2026</v>
      </c>
      <c r="G658" s="18" t="s">
        <v>12</v>
      </c>
      <c r="H658" s="17" t="str">
        <f t="shared" si="10"/>
        <v>VME_CAFAER 55_2026_V1</v>
      </c>
    </row>
    <row r="659" spans="1:8" s="20" customFormat="1" ht="15.75">
      <c r="A659" s="17" t="s">
        <v>14</v>
      </c>
      <c r="B659" s="18">
        <v>2026</v>
      </c>
      <c r="C659" s="18" t="s">
        <v>706</v>
      </c>
      <c r="D659" s="18" t="s">
        <v>10</v>
      </c>
      <c r="E659" s="18" t="s">
        <v>713</v>
      </c>
      <c r="F659" s="18">
        <v>2026</v>
      </c>
      <c r="G659" s="18" t="s">
        <v>12</v>
      </c>
      <c r="H659" s="17" t="str">
        <f t="shared" si="10"/>
        <v>VME_CAFAER 56_2026_V1</v>
      </c>
    </row>
    <row r="660" spans="1:8" s="20" customFormat="1" ht="15.75">
      <c r="A660" s="17" t="s">
        <v>14</v>
      </c>
      <c r="B660" s="18">
        <v>2026</v>
      </c>
      <c r="C660" s="18" t="s">
        <v>706</v>
      </c>
      <c r="D660" s="18" t="s">
        <v>10</v>
      </c>
      <c r="E660" s="18" t="s">
        <v>714</v>
      </c>
      <c r="F660" s="18">
        <v>2026</v>
      </c>
      <c r="G660" s="18" t="s">
        <v>12</v>
      </c>
      <c r="H660" s="17" t="str">
        <f t="shared" si="10"/>
        <v>VME_CAFAER 57_2026_V1</v>
      </c>
    </row>
    <row r="661" spans="1:8" s="20" customFormat="1" ht="15.75">
      <c r="A661" s="17" t="s">
        <v>14</v>
      </c>
      <c r="B661" s="18">
        <v>2026</v>
      </c>
      <c r="C661" s="18" t="s">
        <v>706</v>
      </c>
      <c r="D661" s="18" t="s">
        <v>10</v>
      </c>
      <c r="E661" s="18" t="s">
        <v>715</v>
      </c>
      <c r="F661" s="18">
        <v>2026</v>
      </c>
      <c r="G661" s="18" t="s">
        <v>12</v>
      </c>
      <c r="H661" s="17" t="str">
        <f t="shared" si="10"/>
        <v>VME_CAFAER 58_2026_V1</v>
      </c>
    </row>
    <row r="662" spans="1:8" s="20" customFormat="1" ht="15.75">
      <c r="A662" s="17" t="s">
        <v>14</v>
      </c>
      <c r="B662" s="18">
        <v>2026</v>
      </c>
      <c r="C662" s="18" t="s">
        <v>706</v>
      </c>
      <c r="D662" s="18" t="s">
        <v>10</v>
      </c>
      <c r="E662" s="18" t="s">
        <v>716</v>
      </c>
      <c r="F662" s="18">
        <v>2026</v>
      </c>
      <c r="G662" s="18" t="s">
        <v>12</v>
      </c>
      <c r="H662" s="17" t="str">
        <f t="shared" si="10"/>
        <v>VME_CAFAER 59_2026_V1</v>
      </c>
    </row>
    <row r="663" spans="1:8" s="20" customFormat="1" ht="15.75">
      <c r="A663" s="17" t="s">
        <v>14</v>
      </c>
      <c r="B663" s="18">
        <v>2026</v>
      </c>
      <c r="C663" s="18" t="s">
        <v>706</v>
      </c>
      <c r="D663" s="18" t="s">
        <v>10</v>
      </c>
      <c r="E663" s="18" t="s">
        <v>717</v>
      </c>
      <c r="F663" s="18">
        <v>2026</v>
      </c>
      <c r="G663" s="18" t="s">
        <v>12</v>
      </c>
      <c r="H663" s="17" t="str">
        <f t="shared" si="10"/>
        <v>VME_CAFAER 60_2026_V1</v>
      </c>
    </row>
    <row r="664" spans="1:8" s="20" customFormat="1" ht="15.75">
      <c r="A664" s="17" t="s">
        <v>14</v>
      </c>
      <c r="B664" s="18">
        <v>2026</v>
      </c>
      <c r="C664" s="18" t="s">
        <v>706</v>
      </c>
      <c r="D664" s="18" t="s">
        <v>10</v>
      </c>
      <c r="E664" s="18" t="s">
        <v>718</v>
      </c>
      <c r="F664" s="18">
        <v>2026</v>
      </c>
      <c r="G664" s="18" t="s">
        <v>12</v>
      </c>
      <c r="H664" s="17" t="str">
        <f t="shared" si="10"/>
        <v>VME_CAFAER 61_2026_V1</v>
      </c>
    </row>
    <row r="665" spans="1:8" s="20" customFormat="1" ht="15.75">
      <c r="A665" s="17" t="s">
        <v>14</v>
      </c>
      <c r="B665" s="18">
        <v>2026</v>
      </c>
      <c r="C665" s="18" t="s">
        <v>706</v>
      </c>
      <c r="D665" s="18" t="s">
        <v>10</v>
      </c>
      <c r="E665" s="18" t="s">
        <v>719</v>
      </c>
      <c r="F665" s="18">
        <v>2026</v>
      </c>
      <c r="G665" s="18" t="s">
        <v>12</v>
      </c>
      <c r="H665" s="17" t="str">
        <f t="shared" si="10"/>
        <v>VME_PROYECTOS DEVUELTOS_2026_V1</v>
      </c>
    </row>
    <row r="666" spans="1:8" s="20" customFormat="1" ht="15.75">
      <c r="A666" s="17" t="s">
        <v>14</v>
      </c>
      <c r="B666" s="18">
        <v>2026</v>
      </c>
      <c r="C666" s="18" t="s">
        <v>706</v>
      </c>
      <c r="D666" s="18" t="s">
        <v>10</v>
      </c>
      <c r="E666" s="18" t="s">
        <v>720</v>
      </c>
      <c r="F666" s="18">
        <v>2026</v>
      </c>
      <c r="G666" s="18" t="s">
        <v>12</v>
      </c>
      <c r="H666" s="17" t="str">
        <f t="shared" si="10"/>
        <v>VME_VARIOS_2026_V1</v>
      </c>
    </row>
    <row r="667" spans="1:8" s="20" customFormat="1" ht="15.75">
      <c r="A667" s="17" t="s">
        <v>14</v>
      </c>
      <c r="B667" s="18">
        <v>2026</v>
      </c>
      <c r="C667" s="18" t="s">
        <v>721</v>
      </c>
      <c r="D667" s="18" t="s">
        <v>10</v>
      </c>
      <c r="E667" s="18" t="s">
        <v>722</v>
      </c>
      <c r="F667" s="18">
        <v>2026</v>
      </c>
      <c r="G667" s="18" t="s">
        <v>12</v>
      </c>
      <c r="H667" s="17" t="str">
        <f t="shared" si="10"/>
        <v>VME_CAFAER 72_2026_V1</v>
      </c>
    </row>
    <row r="668" spans="1:8" s="20" customFormat="1" ht="15.75">
      <c r="A668" s="17" t="s">
        <v>14</v>
      </c>
      <c r="B668" s="18">
        <v>2026</v>
      </c>
      <c r="C668" s="18" t="s">
        <v>721</v>
      </c>
      <c r="D668" s="18" t="s">
        <v>10</v>
      </c>
      <c r="E668" s="18" t="s">
        <v>723</v>
      </c>
      <c r="F668" s="18">
        <v>2026</v>
      </c>
      <c r="G668" s="18" t="s">
        <v>12</v>
      </c>
      <c r="H668" s="17" t="str">
        <f t="shared" si="10"/>
        <v>VME_CAFAER 73_2026_V1</v>
      </c>
    </row>
    <row r="669" spans="1:8" s="20" customFormat="1" ht="15.75">
      <c r="A669" s="17" t="s">
        <v>14</v>
      </c>
      <c r="B669" s="18">
        <v>2026</v>
      </c>
      <c r="C669" s="18" t="s">
        <v>721</v>
      </c>
      <c r="D669" s="18" t="s">
        <v>10</v>
      </c>
      <c r="E669" s="18" t="s">
        <v>724</v>
      </c>
      <c r="F669" s="18">
        <v>2026</v>
      </c>
      <c r="G669" s="18" t="s">
        <v>12</v>
      </c>
      <c r="H669" s="17" t="str">
        <f t="shared" si="10"/>
        <v>VME_CAFAER 74_2026_V1</v>
      </c>
    </row>
    <row r="670" spans="1:8" s="20" customFormat="1" ht="15.75">
      <c r="A670" s="17" t="s">
        <v>14</v>
      </c>
      <c r="B670" s="18">
        <v>2026</v>
      </c>
      <c r="C670" s="18" t="s">
        <v>725</v>
      </c>
      <c r="D670" s="18" t="s">
        <v>10</v>
      </c>
      <c r="E670" s="18" t="s">
        <v>726</v>
      </c>
      <c r="F670" s="18">
        <v>2026</v>
      </c>
      <c r="G670" s="18" t="s">
        <v>12</v>
      </c>
      <c r="H670" s="17" t="str">
        <f t="shared" si="10"/>
        <v>VME_1. CAQUETÁ_2026_V1</v>
      </c>
    </row>
    <row r="671" spans="1:8" s="20" customFormat="1" ht="15.75">
      <c r="A671" s="17" t="s">
        <v>14</v>
      </c>
      <c r="B671" s="18">
        <v>2026</v>
      </c>
      <c r="C671" s="18" t="s">
        <v>725</v>
      </c>
      <c r="D671" s="18" t="s">
        <v>10</v>
      </c>
      <c r="E671" s="18" t="s">
        <v>727</v>
      </c>
      <c r="F671" s="18">
        <v>2026</v>
      </c>
      <c r="G671" s="18" t="s">
        <v>12</v>
      </c>
      <c r="H671" s="17" t="str">
        <f t="shared" si="10"/>
        <v>VME_DOCUMENTOS EN REVISIÓN CON CONTRACTUAL_2026_V1</v>
      </c>
    </row>
    <row r="672" spans="1:8" s="20" customFormat="1" ht="15.75">
      <c r="A672" s="17" t="s">
        <v>14</v>
      </c>
      <c r="B672" s="18">
        <v>2026</v>
      </c>
      <c r="C672" s="18" t="s">
        <v>725</v>
      </c>
      <c r="D672" s="18" t="s">
        <v>10</v>
      </c>
      <c r="E672" s="18" t="s">
        <v>728</v>
      </c>
      <c r="F672" s="18">
        <v>2026</v>
      </c>
      <c r="G672" s="18" t="s">
        <v>12</v>
      </c>
      <c r="H672" s="17" t="str">
        <f t="shared" si="10"/>
        <v>VME_VERSIONES FINALES_2026_V1</v>
      </c>
    </row>
    <row r="673" spans="1:8" s="20" customFormat="1" ht="15.75">
      <c r="A673" s="17" t="s">
        <v>14</v>
      </c>
      <c r="B673" s="18">
        <v>2026</v>
      </c>
      <c r="C673" s="18" t="s">
        <v>725</v>
      </c>
      <c r="D673" s="18" t="s">
        <v>10</v>
      </c>
      <c r="E673" s="18" t="s">
        <v>729</v>
      </c>
      <c r="F673" s="18">
        <v>2026</v>
      </c>
      <c r="G673" s="18" t="s">
        <v>12</v>
      </c>
      <c r="H673" s="17" t="str">
        <f t="shared" si="10"/>
        <v>VME_VIGENCIAS FUTURAS_2026_V1</v>
      </c>
    </row>
    <row r="674" spans="1:8" s="20" customFormat="1" ht="15.75">
      <c r="A674" s="17" t="s">
        <v>14</v>
      </c>
      <c r="B674" s="18">
        <v>2026</v>
      </c>
      <c r="C674" s="18" t="s">
        <v>725</v>
      </c>
      <c r="D674" s="18" t="s">
        <v>10</v>
      </c>
      <c r="E674" s="18" t="s">
        <v>730</v>
      </c>
      <c r="F674" s="18">
        <v>2026</v>
      </c>
      <c r="G674" s="18" t="s">
        <v>12</v>
      </c>
      <c r="H674" s="17" t="str">
        <f t="shared" si="10"/>
        <v>VME_5. EN MODIFICACIÓN  ESTUDIO PREVIO FAER CAQUETA NO. 1515_2026_V1</v>
      </c>
    </row>
    <row r="675" spans="1:8" s="20" customFormat="1" ht="15.75">
      <c r="A675" s="17" t="s">
        <v>14</v>
      </c>
      <c r="B675" s="18">
        <v>2026</v>
      </c>
      <c r="C675" s="18" t="s">
        <v>725</v>
      </c>
      <c r="D675" s="18" t="s">
        <v>10</v>
      </c>
      <c r="E675" s="18" t="s">
        <v>731</v>
      </c>
      <c r="F675" s="18">
        <v>2026</v>
      </c>
      <c r="G675" s="18" t="s">
        <v>12</v>
      </c>
      <c r="H675" s="17" t="str">
        <f t="shared" si="10"/>
        <v>VME_CARTA ACEPTACIÓN 1-2025-063108_2026_V1</v>
      </c>
    </row>
    <row r="676" spans="1:8" s="20" customFormat="1" ht="15.75">
      <c r="A676" s="17" t="s">
        <v>14</v>
      </c>
      <c r="B676" s="18">
        <v>2026</v>
      </c>
      <c r="C676" s="18" t="s">
        <v>725</v>
      </c>
      <c r="D676" s="18" t="s">
        <v>10</v>
      </c>
      <c r="E676" s="18" t="s">
        <v>732</v>
      </c>
      <c r="F676" s="18">
        <v>2026</v>
      </c>
      <c r="G676" s="18" t="s">
        <v>12</v>
      </c>
      <c r="H676" s="17" t="str">
        <f t="shared" si="10"/>
        <v>VME_CARTA ACEPTACIÓN FAER 1515_2026_V1</v>
      </c>
    </row>
    <row r="677" spans="1:8" s="20" customFormat="1" ht="15.75">
      <c r="A677" s="17" t="s">
        <v>14</v>
      </c>
      <c r="B677" s="18">
        <v>2026</v>
      </c>
      <c r="C677" s="18" t="s">
        <v>725</v>
      </c>
      <c r="D677" s="18" t="s">
        <v>10</v>
      </c>
      <c r="E677" s="18" t="s">
        <v>733</v>
      </c>
      <c r="F677" s="18">
        <v>2026</v>
      </c>
      <c r="G677" s="18" t="s">
        <v>12</v>
      </c>
      <c r="H677" s="17" t="str">
        <f t="shared" si="10"/>
        <v>VME_CARTA ELECTROCAQUETA_2026_V1</v>
      </c>
    </row>
    <row r="678" spans="1:8" s="20" customFormat="1" ht="15.75">
      <c r="A678" s="17" t="s">
        <v>14</v>
      </c>
      <c r="B678" s="18">
        <v>2026</v>
      </c>
      <c r="C678" s="18" t="s">
        <v>725</v>
      </c>
      <c r="D678" s="18" t="s">
        <v>10</v>
      </c>
      <c r="E678" s="18" t="s">
        <v>734</v>
      </c>
      <c r="F678" s="18">
        <v>2026</v>
      </c>
      <c r="G678" s="18" t="s">
        <v>12</v>
      </c>
      <c r="H678" s="17" t="str">
        <f t="shared" si="10"/>
        <v>VME_CARTA MANIFESTACIÓN 2-2025-057640_2026_V1</v>
      </c>
    </row>
    <row r="679" spans="1:8" s="20" customFormat="1" ht="15.75">
      <c r="A679" s="17" t="s">
        <v>14</v>
      </c>
      <c r="B679" s="18">
        <v>2026</v>
      </c>
      <c r="C679" s="18" t="s">
        <v>725</v>
      </c>
      <c r="D679" s="18" t="s">
        <v>10</v>
      </c>
      <c r="E679" s="18" t="s">
        <v>581</v>
      </c>
      <c r="F679" s="18">
        <v>2026</v>
      </c>
      <c r="G679" s="18" t="s">
        <v>12</v>
      </c>
      <c r="H679" s="17" t="str">
        <f t="shared" si="10"/>
        <v>VME_ESTUDIO PREVIO FAER CAQUETA NO. 1515_2026_V1</v>
      </c>
    </row>
    <row r="680" spans="1:8" s="20" customFormat="1" ht="15.75">
      <c r="A680" s="17" t="s">
        <v>14</v>
      </c>
      <c r="B680" s="18">
        <v>2026</v>
      </c>
      <c r="C680" s="18" t="s">
        <v>725</v>
      </c>
      <c r="D680" s="18" t="s">
        <v>10</v>
      </c>
      <c r="E680" s="18" t="s">
        <v>554</v>
      </c>
      <c r="F680" s="18">
        <v>2026</v>
      </c>
      <c r="G680" s="18" t="s">
        <v>12</v>
      </c>
      <c r="H680" s="17" t="str">
        <f t="shared" si="10"/>
        <v>VME_OEP CAFAER 71_2026_V1</v>
      </c>
    </row>
    <row r="681" spans="1:8" s="20" customFormat="1" ht="15.75">
      <c r="A681" s="17" t="s">
        <v>14</v>
      </c>
      <c r="B681" s="18">
        <v>2026</v>
      </c>
      <c r="C681" s="18" t="s">
        <v>735</v>
      </c>
      <c r="D681" s="18" t="s">
        <v>10</v>
      </c>
      <c r="E681" s="28" t="s">
        <v>736</v>
      </c>
      <c r="F681" s="18">
        <v>2026</v>
      </c>
      <c r="G681" s="18" t="s">
        <v>12</v>
      </c>
      <c r="H681" s="17" t="str">
        <f t="shared" si="10"/>
        <v>VME_MATRIZ CONTRATOS FAER 2023-ACTUALIDAD_2026_V1</v>
      </c>
    </row>
    <row r="682" spans="1:8" s="20" customFormat="1" ht="15.75">
      <c r="A682" s="17" t="s">
        <v>14</v>
      </c>
      <c r="B682" s="18">
        <v>2026</v>
      </c>
      <c r="C682" s="18" t="s">
        <v>737</v>
      </c>
      <c r="D682" s="18" t="s">
        <v>10</v>
      </c>
      <c r="E682" s="18" t="s">
        <v>738</v>
      </c>
      <c r="F682" s="18">
        <v>2026</v>
      </c>
      <c r="G682" s="18" t="s">
        <v>12</v>
      </c>
      <c r="H682" s="17" t="str">
        <f t="shared" si="10"/>
        <v>VME_2. DECRETO ART. 238 PND_2026_V1</v>
      </c>
    </row>
    <row r="683" spans="1:8" s="20" customFormat="1" ht="15.75">
      <c r="A683" s="17" t="s">
        <v>14</v>
      </c>
      <c r="B683" s="18">
        <v>2026</v>
      </c>
      <c r="C683" s="18" t="s">
        <v>737</v>
      </c>
      <c r="D683" s="18" t="s">
        <v>10</v>
      </c>
      <c r="E683" s="18" t="s">
        <v>739</v>
      </c>
      <c r="F683" s="18">
        <v>2026</v>
      </c>
      <c r="G683" s="18" t="s">
        <v>12</v>
      </c>
      <c r="H683" s="17" t="str">
        <f t="shared" si="10"/>
        <v>VME_Reglamentación de Colombia Solar_2026_V1</v>
      </c>
    </row>
    <row r="684" spans="1:8" s="20" customFormat="1" ht="15.75">
      <c r="A684" s="17" t="s">
        <v>14</v>
      </c>
      <c r="B684" s="18">
        <v>2026</v>
      </c>
      <c r="C684" s="18" t="s">
        <v>737</v>
      </c>
      <c r="D684" s="18" t="s">
        <v>10</v>
      </c>
      <c r="E684" s="18" t="s">
        <v>740</v>
      </c>
      <c r="F684" s="18">
        <v>2026</v>
      </c>
      <c r="G684" s="18" t="s">
        <v>12</v>
      </c>
      <c r="H684" s="17" t="str">
        <f t="shared" si="10"/>
        <v>VME_01. Art. 63_Ley_812_de_2003_2026_V1</v>
      </c>
    </row>
    <row r="685" spans="1:8" s="20" customFormat="1" ht="15.75">
      <c r="A685" s="17" t="s">
        <v>14</v>
      </c>
      <c r="B685" s="18">
        <v>2026</v>
      </c>
      <c r="C685" s="18" t="s">
        <v>737</v>
      </c>
      <c r="D685" s="18" t="s">
        <v>10</v>
      </c>
      <c r="E685" s="18" t="s">
        <v>696</v>
      </c>
      <c r="F685" s="18">
        <v>2026</v>
      </c>
      <c r="G685" s="18" t="s">
        <v>12</v>
      </c>
      <c r="H685" s="17" t="str">
        <f t="shared" si="10"/>
        <v>VME_02. Decreto_1124_de_2008_2026_V1</v>
      </c>
    </row>
    <row r="686" spans="1:8" s="20" customFormat="1" ht="15.75">
      <c r="A686" s="17" t="s">
        <v>14</v>
      </c>
      <c r="B686" s="18">
        <v>2026</v>
      </c>
      <c r="C686" s="18" t="s">
        <v>737</v>
      </c>
      <c r="D686" s="18" t="s">
        <v>10</v>
      </c>
      <c r="E686" s="18" t="s">
        <v>697</v>
      </c>
      <c r="F686" s="18">
        <v>2026</v>
      </c>
      <c r="G686" s="18" t="s">
        <v>12</v>
      </c>
      <c r="H686" s="17" t="str">
        <f t="shared" si="10"/>
        <v>VME_03. Decreto_1073_de_2015_Sector_Administrativo_de_Minas_y_Energía_2026_V1</v>
      </c>
    </row>
    <row r="687" spans="1:8" s="20" customFormat="1" ht="15.75">
      <c r="A687" s="17" t="s">
        <v>14</v>
      </c>
      <c r="B687" s="18">
        <v>2026</v>
      </c>
      <c r="C687" s="18" t="s">
        <v>737</v>
      </c>
      <c r="D687" s="18" t="s">
        <v>10</v>
      </c>
      <c r="E687" s="18" t="s">
        <v>698</v>
      </c>
      <c r="F687" s="18">
        <v>2026</v>
      </c>
      <c r="G687" s="18" t="s">
        <v>12</v>
      </c>
      <c r="H687" s="17" t="str">
        <f t="shared" si="10"/>
        <v>VME_04. Decreto_1623_de_2015_2026_V1</v>
      </c>
    </row>
    <row r="688" spans="1:8" s="20" customFormat="1" ht="15.75">
      <c r="A688" s="17" t="s">
        <v>14</v>
      </c>
      <c r="B688" s="18">
        <v>2026</v>
      </c>
      <c r="C688" s="18" t="s">
        <v>737</v>
      </c>
      <c r="D688" s="18" t="s">
        <v>10</v>
      </c>
      <c r="E688" s="18" t="s">
        <v>699</v>
      </c>
      <c r="F688" s="18">
        <v>2026</v>
      </c>
      <c r="G688" s="18" t="s">
        <v>12</v>
      </c>
      <c r="H688" s="17" t="str">
        <f t="shared" si="10"/>
        <v>VME_05. Decreto_1513_de_2016_2026_V1</v>
      </c>
    </row>
    <row r="689" spans="1:8" s="20" customFormat="1" ht="15.75">
      <c r="A689" s="17" t="s">
        <v>14</v>
      </c>
      <c r="B689" s="18">
        <v>2026</v>
      </c>
      <c r="C689" s="18" t="s">
        <v>737</v>
      </c>
      <c r="D689" s="18" t="s">
        <v>10</v>
      </c>
      <c r="E689" s="18" t="s">
        <v>700</v>
      </c>
      <c r="F689" s="18">
        <v>2026</v>
      </c>
      <c r="G689" s="18" t="s">
        <v>12</v>
      </c>
      <c r="H689" s="17" t="str">
        <f t="shared" si="10"/>
        <v>VME_06. Art. 190_Ley_1753_de_2015_2026_V1</v>
      </c>
    </row>
    <row r="690" spans="1:8" s="20" customFormat="1" ht="15.75">
      <c r="A690" s="17" t="s">
        <v>14</v>
      </c>
      <c r="B690" s="18">
        <v>2026</v>
      </c>
      <c r="C690" s="18" t="s">
        <v>737</v>
      </c>
      <c r="D690" s="18" t="s">
        <v>10</v>
      </c>
      <c r="E690" s="18" t="s">
        <v>701</v>
      </c>
      <c r="F690" s="18">
        <v>2026</v>
      </c>
      <c r="G690" s="18" t="s">
        <v>12</v>
      </c>
      <c r="H690" s="17" t="str">
        <f t="shared" si="10"/>
        <v>VME_07. Art. 21_Ley_1955_de_2019_2026_V1</v>
      </c>
    </row>
    <row r="691" spans="1:8" s="20" customFormat="1" ht="15.75">
      <c r="A691" s="17" t="s">
        <v>14</v>
      </c>
      <c r="B691" s="18">
        <v>2026</v>
      </c>
      <c r="C691" s="18" t="s">
        <v>737</v>
      </c>
      <c r="D691" s="18" t="s">
        <v>10</v>
      </c>
      <c r="E691" s="18" t="s">
        <v>741</v>
      </c>
      <c r="F691" s="18">
        <v>2026</v>
      </c>
      <c r="G691" s="18" t="s">
        <v>12</v>
      </c>
      <c r="H691" s="17" t="str">
        <f t="shared" si="10"/>
        <v>VME_08. Resolución 40348 del 8 de septiembre del 2022_2026_V1</v>
      </c>
    </row>
    <row r="692" spans="1:8" s="20" customFormat="1" ht="15.75">
      <c r="A692" s="17" t="s">
        <v>14</v>
      </c>
      <c r="B692" s="18">
        <v>2026</v>
      </c>
      <c r="C692" s="18" t="s">
        <v>737</v>
      </c>
      <c r="D692" s="18" t="s">
        <v>10</v>
      </c>
      <c r="E692" s="18" t="s">
        <v>742</v>
      </c>
      <c r="F692" s="18">
        <v>2026</v>
      </c>
      <c r="G692" s="18" t="s">
        <v>12</v>
      </c>
      <c r="H692" s="17" t="str">
        <f t="shared" si="10"/>
        <v>VME_09. Resolucion 40440 de 2023_2026_V1</v>
      </c>
    </row>
    <row r="693" spans="1:8" s="20" customFormat="1" ht="15.75">
      <c r="A693" s="17" t="s">
        <v>14</v>
      </c>
      <c r="B693" s="18">
        <v>2026</v>
      </c>
      <c r="C693" s="18" t="s">
        <v>737</v>
      </c>
      <c r="D693" s="18" t="s">
        <v>10</v>
      </c>
      <c r="E693" s="18" t="s">
        <v>743</v>
      </c>
      <c r="F693" s="18">
        <v>2026</v>
      </c>
      <c r="G693" s="18" t="s">
        <v>12</v>
      </c>
      <c r="H693" s="17" t="str">
        <f t="shared" si="10"/>
        <v>VME_10. 40605-23_2026_V1</v>
      </c>
    </row>
    <row r="694" spans="1:8" s="20" customFormat="1" ht="15.75">
      <c r="A694" s="17" t="s">
        <v>14</v>
      </c>
      <c r="B694" s="18">
        <v>2026</v>
      </c>
      <c r="C694" s="18" t="s">
        <v>737</v>
      </c>
      <c r="D694" s="18" t="s">
        <v>10</v>
      </c>
      <c r="E694" s="18" t="s">
        <v>744</v>
      </c>
      <c r="F694" s="18">
        <v>2026</v>
      </c>
      <c r="G694" s="18" t="s">
        <v>12</v>
      </c>
      <c r="H694" s="17" t="str">
        <f t="shared" si="10"/>
        <v>VME_prone tiempo_2026_V1</v>
      </c>
    </row>
    <row r="695" spans="1:8" s="20" customFormat="1" ht="15.75">
      <c r="A695" s="17" t="s">
        <v>14</v>
      </c>
      <c r="B695" s="18">
        <v>2026</v>
      </c>
      <c r="C695" s="18" t="s">
        <v>737</v>
      </c>
      <c r="D695" s="18" t="s">
        <v>10</v>
      </c>
      <c r="E695" s="18" t="s">
        <v>745</v>
      </c>
      <c r="F695" s="18">
        <v>2026</v>
      </c>
      <c r="G695" s="18" t="s">
        <v>12</v>
      </c>
      <c r="H695" s="17" t="str">
        <f>+CONCATENATE(D695,"_",E695,"_",F696,"_",G696)</f>
        <v>VME_Resolución 40440 del 29 de junio del 2023_2026_V1</v>
      </c>
    </row>
    <row r="696" spans="1:8" s="20" customFormat="1" ht="15.75">
      <c r="A696" s="17" t="s">
        <v>14</v>
      </c>
      <c r="B696" s="18">
        <v>2026</v>
      </c>
      <c r="C696" s="18" t="s">
        <v>746</v>
      </c>
      <c r="D696" s="18" t="s">
        <v>10</v>
      </c>
      <c r="E696" s="18" t="s">
        <v>747</v>
      </c>
      <c r="F696" s="18">
        <v>2026</v>
      </c>
      <c r="G696" s="18" t="s">
        <v>12</v>
      </c>
      <c r="H696" s="17" t="str">
        <f t="shared" ref="H696:H702" si="11">+CONCATENATE(D696,"_",E696,"_",F697,"_",G697)</f>
        <v>VME_17.03.26. Presentación - CAPRONE 2026-1_2026_V1</v>
      </c>
    </row>
    <row r="697" spans="1:8" s="20" customFormat="1" ht="15.75">
      <c r="A697" s="17" t="s">
        <v>14</v>
      </c>
      <c r="B697" s="18">
        <v>2026</v>
      </c>
      <c r="C697" s="18" t="s">
        <v>746</v>
      </c>
      <c r="D697" s="18" t="s">
        <v>10</v>
      </c>
      <c r="E697" s="18" t="s">
        <v>748</v>
      </c>
      <c r="F697" s="18">
        <v>2026</v>
      </c>
      <c r="G697" s="18" t="s">
        <v>12</v>
      </c>
      <c r="H697" s="17" t="str">
        <f t="shared" si="11"/>
        <v>VME_17.03.26. Presentación - CAPRONE 2026-vf_2026_V1</v>
      </c>
    </row>
    <row r="698" spans="1:8" s="20" customFormat="1" ht="15.75">
      <c r="A698" s="17" t="s">
        <v>14</v>
      </c>
      <c r="B698" s="18">
        <v>2026</v>
      </c>
      <c r="C698" s="18" t="s">
        <v>746</v>
      </c>
      <c r="D698" s="18" t="s">
        <v>10</v>
      </c>
      <c r="E698" s="18" t="s">
        <v>749</v>
      </c>
      <c r="F698" s="18">
        <v>2026</v>
      </c>
      <c r="G698" s="18" t="s">
        <v>12</v>
      </c>
      <c r="H698" s="17" t="str">
        <f t="shared" si="11"/>
        <v>VME_Acta CAPRONE 42 FINAL_2026_V1</v>
      </c>
    </row>
    <row r="699" spans="1:8" s="20" customFormat="1" ht="15.75">
      <c r="A699" s="17" t="s">
        <v>14</v>
      </c>
      <c r="B699" s="18">
        <v>2026</v>
      </c>
      <c r="C699" s="18" t="s">
        <v>746</v>
      </c>
      <c r="D699" s="18" t="s">
        <v>10</v>
      </c>
      <c r="E699" s="18" t="s">
        <v>750</v>
      </c>
      <c r="F699" s="18">
        <v>2026</v>
      </c>
      <c r="G699" s="18" t="s">
        <v>12</v>
      </c>
      <c r="H699" s="17" t="str">
        <f t="shared" si="11"/>
        <v>VME_Acta-CAPRONE-42-2026_2026_V1</v>
      </c>
    </row>
    <row r="700" spans="1:8" s="20" customFormat="1" ht="15.75">
      <c r="A700" s="17" t="s">
        <v>14</v>
      </c>
      <c r="B700" s="18">
        <v>2026</v>
      </c>
      <c r="C700" s="18" t="s">
        <v>746</v>
      </c>
      <c r="D700" s="18" t="s">
        <v>10</v>
      </c>
      <c r="E700" s="18" t="s">
        <v>751</v>
      </c>
      <c r="F700" s="18">
        <v>2026</v>
      </c>
      <c r="G700" s="18" t="s">
        <v>12</v>
      </c>
      <c r="H700" s="17" t="str">
        <f t="shared" si="11"/>
        <v>VME_Asistencia CAPRONE 42_2026_V1</v>
      </c>
    </row>
    <row r="701" spans="1:8" s="20" customFormat="1" ht="15.75">
      <c r="A701" s="17" t="s">
        <v>14</v>
      </c>
      <c r="B701" s="18">
        <v>2026</v>
      </c>
      <c r="C701" s="18" t="s">
        <v>746</v>
      </c>
      <c r="D701" s="18" t="s">
        <v>10</v>
      </c>
      <c r="E701" s="18" t="s">
        <v>752</v>
      </c>
      <c r="F701" s="18">
        <v>2026</v>
      </c>
      <c r="G701" s="18" t="s">
        <v>12</v>
      </c>
      <c r="H701" s="17" t="str">
        <f t="shared" si="11"/>
        <v>VME_INFORMES EXPIRADAS PRONE AIRE-ENELAR_2026_V1</v>
      </c>
    </row>
    <row r="702" spans="1:8" s="20" customFormat="1" ht="15.75">
      <c r="A702" s="17" t="s">
        <v>14</v>
      </c>
      <c r="B702" s="18">
        <v>2026</v>
      </c>
      <c r="C702" s="18" t="s">
        <v>753</v>
      </c>
      <c r="D702" s="18" t="s">
        <v>10</v>
      </c>
      <c r="E702" s="18" t="s">
        <v>754</v>
      </c>
      <c r="F702" s="18">
        <v>2026</v>
      </c>
      <c r="G702" s="18" t="s">
        <v>12</v>
      </c>
      <c r="H702" s="17" t="str">
        <f t="shared" si="11"/>
        <v>VME_11042026_Presentación - CAPRONE 2026_2026_V1</v>
      </c>
    </row>
    <row r="703" spans="1:8" s="20" customFormat="1" ht="15.75">
      <c r="A703" s="17" t="s">
        <v>14</v>
      </c>
      <c r="B703" s="18">
        <v>2026</v>
      </c>
      <c r="C703" s="18" t="s">
        <v>753</v>
      </c>
      <c r="D703" s="18" t="s">
        <v>10</v>
      </c>
      <c r="E703" s="18" t="s">
        <v>755</v>
      </c>
      <c r="F703" s="18">
        <v>2026</v>
      </c>
      <c r="G703" s="18" t="s">
        <v>12</v>
      </c>
      <c r="H703" s="17" t="str">
        <f>+CONCATENATE(D703,"_",E703,"_",F711,"_",G711)</f>
        <v>VME_4_Formato votación _VICEMINISTRO_2026_V1</v>
      </c>
    </row>
    <row r="704" spans="1:8" s="20" customFormat="1" ht="15.75">
      <c r="A704" s="17" t="s">
        <v>14</v>
      </c>
      <c r="B704" s="18">
        <v>2026</v>
      </c>
      <c r="C704" s="18" t="s">
        <v>753</v>
      </c>
      <c r="D704" s="18" t="s">
        <v>10</v>
      </c>
      <c r="E704" s="18" t="s">
        <v>756</v>
      </c>
      <c r="F704" s="18">
        <v>2026</v>
      </c>
      <c r="G704" s="18" t="s">
        <v>12</v>
      </c>
      <c r="H704" s="17" t="str">
        <f>+CONCATENATE(D704,"_",E704,"_",F712,"_",G712)</f>
        <v>VME_4_Formato votación editable_DIRECTOR_2026_V1</v>
      </c>
    </row>
    <row r="705" spans="1:8" s="20" customFormat="1" ht="15.75">
      <c r="A705" s="17" t="s">
        <v>14</v>
      </c>
      <c r="B705" s="18">
        <v>2026</v>
      </c>
      <c r="C705" s="18" t="s">
        <v>753</v>
      </c>
      <c r="D705" s="18" t="s">
        <v>10</v>
      </c>
      <c r="E705" s="18" t="s">
        <v>757</v>
      </c>
      <c r="F705" s="18">
        <v>2026</v>
      </c>
      <c r="G705" s="18" t="s">
        <v>12</v>
      </c>
      <c r="H705" s="17" t="str">
        <f>+CONCATENATE(D705,"_",E705,"_",F713,"_",G713)</f>
        <v>VME_4_Formato votación editable_MINISTRO_2026_V1</v>
      </c>
    </row>
    <row r="706" spans="1:8" s="20" customFormat="1" ht="15.75">
      <c r="A706" s="17" t="s">
        <v>14</v>
      </c>
      <c r="B706" s="18">
        <v>2026</v>
      </c>
      <c r="C706" s="18" t="s">
        <v>753</v>
      </c>
      <c r="D706" s="18" t="s">
        <v>10</v>
      </c>
      <c r="E706" s="18" t="s">
        <v>758</v>
      </c>
      <c r="F706" s="18">
        <v>2026</v>
      </c>
      <c r="G706" s="18" t="s">
        <v>12</v>
      </c>
      <c r="H706" s="17" t="str">
        <f>+CONCATENATE(D706,"_",E706,"_",F714,"_",G714)</f>
        <v>VME_4_Formato votación editable_VICEMINISTRO_2026_V1</v>
      </c>
    </row>
    <row r="707" spans="1:8" s="20" customFormat="1" ht="15.75">
      <c r="A707" s="17" t="s">
        <v>14</v>
      </c>
      <c r="B707" s="18">
        <v>2026</v>
      </c>
      <c r="C707" s="18" t="s">
        <v>753</v>
      </c>
      <c r="D707" s="18" t="s">
        <v>10</v>
      </c>
      <c r="E707" s="18" t="s">
        <v>759</v>
      </c>
      <c r="F707" s="18">
        <v>2026</v>
      </c>
      <c r="G707" s="18" t="s">
        <v>12</v>
      </c>
      <c r="H707" s="17" t="str">
        <f>+CONCATENATE(D707,"_",E707,"_",F715,"_",G715)</f>
        <v>VME_Acta CAPRONE 43 FINAL_2026_V1</v>
      </c>
    </row>
    <row r="708" spans="1:8" s="20" customFormat="1" ht="15.75">
      <c r="A708" s="17" t="s">
        <v>14</v>
      </c>
      <c r="B708" s="18">
        <v>2026</v>
      </c>
      <c r="C708" s="18" t="s">
        <v>753</v>
      </c>
      <c r="D708" s="18" t="s">
        <v>10</v>
      </c>
      <c r="E708" s="18" t="s">
        <v>760</v>
      </c>
      <c r="F708" s="18">
        <v>2026</v>
      </c>
      <c r="G708" s="18" t="s">
        <v>12</v>
      </c>
      <c r="H708" s="17" t="str">
        <f>+CONCATENATE(D708,"_",E708,"_",F716,"_",G716)</f>
        <v>VME_Acta_CAPRONE_43_2026_2026_V1</v>
      </c>
    </row>
    <row r="709" spans="1:8" s="20" customFormat="1" ht="15.75">
      <c r="A709" s="17" t="s">
        <v>14</v>
      </c>
      <c r="B709" s="18">
        <v>2026</v>
      </c>
      <c r="C709" s="18" t="s">
        <v>753</v>
      </c>
      <c r="D709" s="18" t="s">
        <v>10</v>
      </c>
      <c r="E709" s="18" t="s">
        <v>761</v>
      </c>
      <c r="F709" s="18">
        <v>2026</v>
      </c>
      <c r="G709" s="18" t="s">
        <v>12</v>
      </c>
      <c r="H709" s="17" t="str">
        <f>+CONCATENATE(D709,"_",E709,"_",F717,"_",G717)</f>
        <v>VME_Resolución 40228 del 11 de mayo de 2026 - Delegacion Viceministro_2026_V1</v>
      </c>
    </row>
    <row r="710" spans="1:8" s="20" customFormat="1" ht="15.75">
      <c r="A710" s="17" t="s">
        <v>14</v>
      </c>
      <c r="B710" s="18">
        <v>2026</v>
      </c>
      <c r="C710" s="18" t="s">
        <v>753</v>
      </c>
      <c r="D710" s="18" t="s">
        <v>10</v>
      </c>
      <c r="E710" s="18" t="s">
        <v>762</v>
      </c>
      <c r="F710" s="18">
        <v>2026</v>
      </c>
      <c r="G710" s="18" t="s">
        <v>12</v>
      </c>
      <c r="H710" s="17" t="str">
        <f>+CONCATENATE(D710,"_",E710,"_",F717,"_",G717)</f>
        <v>VME_Resolución 40229 del 11 de mayo de 2026 - Delegacion Ministro_2026_V1</v>
      </c>
    </row>
    <row r="711" spans="1:8" s="20" customFormat="1" ht="15.75">
      <c r="A711" s="17" t="s">
        <v>14</v>
      </c>
      <c r="B711" s="18">
        <v>2026</v>
      </c>
      <c r="C711" s="18" t="s">
        <v>763</v>
      </c>
      <c r="D711" s="18" t="s">
        <v>10</v>
      </c>
      <c r="E711" s="18" t="s">
        <v>764</v>
      </c>
      <c r="F711" s="18">
        <v>2026</v>
      </c>
      <c r="G711" s="18" t="s">
        <v>12</v>
      </c>
      <c r="H711" s="17" t="str">
        <f>+CONCATENATE(D711,"_",E711,"_",F711,"_",G711)</f>
        <v>VME_Verificacion de Requisitos y Viabilización _2026_V1</v>
      </c>
    </row>
    <row r="712" spans="1:8" s="20" customFormat="1" ht="15.75">
      <c r="A712" s="17" t="s">
        <v>14</v>
      </c>
      <c r="B712" s="18">
        <v>2026</v>
      </c>
      <c r="C712" s="18" t="s">
        <v>763</v>
      </c>
      <c r="D712" s="18" t="s">
        <v>10</v>
      </c>
      <c r="E712" s="18" t="s">
        <v>765</v>
      </c>
      <c r="F712" s="18">
        <v>2026</v>
      </c>
      <c r="G712" s="18" t="s">
        <v>12</v>
      </c>
      <c r="H712" s="17" t="str">
        <f>+CONCATENATE(D712,"_",E712,"_",F712,"_",G712)</f>
        <v>VME_Memoria Justificativa decreto FONENERGIA_2026_V1</v>
      </c>
    </row>
    <row r="713" spans="1:8" s="20" customFormat="1" ht="15.75">
      <c r="A713" s="17" t="s">
        <v>14</v>
      </c>
      <c r="B713" s="18">
        <v>2026</v>
      </c>
      <c r="C713" s="18" t="s">
        <v>763</v>
      </c>
      <c r="D713" s="18" t="s">
        <v>10</v>
      </c>
      <c r="E713" s="18" t="s">
        <v>766</v>
      </c>
      <c r="F713" s="18">
        <v>2026</v>
      </c>
      <c r="G713" s="18" t="s">
        <v>12</v>
      </c>
      <c r="H713" s="17" t="str">
        <f>+CONCATENATE(D713,"_",E713,"_",F713,"_",G713)</f>
        <v>VME_Proyecto decreto rgl Fonenergia (11-07-23)_2026_V1</v>
      </c>
    </row>
    <row r="714" spans="1:8" s="20" customFormat="1" ht="15.75">
      <c r="A714" s="17" t="s">
        <v>14</v>
      </c>
      <c r="B714" s="18">
        <v>2026</v>
      </c>
      <c r="C714" s="18" t="s">
        <v>763</v>
      </c>
      <c r="D714" s="18" t="s">
        <v>10</v>
      </c>
      <c r="E714" s="18" t="s">
        <v>767</v>
      </c>
      <c r="F714" s="18">
        <v>2026</v>
      </c>
      <c r="G714" s="18" t="s">
        <v>12</v>
      </c>
      <c r="H714" s="17" t="str">
        <f>+CONCATENATE(D714,"_",E715,"_",F714,"_",G714)</f>
        <v>VME_Proyecto decreto Fonenergía (14-04-25)_2026_V1</v>
      </c>
    </row>
    <row r="715" spans="1:8" s="20" customFormat="1" ht="15.75">
      <c r="A715" s="17" t="s">
        <v>14</v>
      </c>
      <c r="B715" s="18">
        <v>2026</v>
      </c>
      <c r="C715" s="18" t="s">
        <v>768</v>
      </c>
      <c r="D715" s="18" t="s">
        <v>10</v>
      </c>
      <c r="E715" s="18" t="s">
        <v>769</v>
      </c>
      <c r="F715" s="18">
        <v>2026</v>
      </c>
      <c r="G715" s="18" t="s">
        <v>12</v>
      </c>
      <c r="H715" s="17" t="e">
        <f>+CONCATENATE(D715,"_",#REF!,"_",F715,"_",G715)</f>
        <v>#REF!</v>
      </c>
    </row>
    <row r="716" spans="1:8" s="20" customFormat="1" ht="15.75">
      <c r="A716" s="17" t="s">
        <v>14</v>
      </c>
      <c r="B716" s="18">
        <v>2026</v>
      </c>
      <c r="C716" s="18" t="s">
        <v>770</v>
      </c>
      <c r="D716" s="18" t="s">
        <v>10</v>
      </c>
      <c r="E716" s="18" t="s">
        <v>771</v>
      </c>
      <c r="F716" s="18">
        <v>2026</v>
      </c>
      <c r="G716" s="18" t="s">
        <v>12</v>
      </c>
      <c r="H716" s="17" t="str">
        <f>+CONCATENATE(D716,"_",E716,"_",F716,"_",G716)</f>
        <v>VME_DECRETO No. 0375 DEL 07 DE ABRIL DE 2026_2026_V1</v>
      </c>
    </row>
    <row r="717" spans="1:8" s="20" customFormat="1" ht="15.75">
      <c r="A717" s="17" t="s">
        <v>14</v>
      </c>
      <c r="B717" s="18">
        <v>2026</v>
      </c>
      <c r="C717" s="18" t="s">
        <v>772</v>
      </c>
      <c r="D717" s="18" t="s">
        <v>10</v>
      </c>
      <c r="E717" s="18" t="s">
        <v>773</v>
      </c>
      <c r="F717" s="18">
        <v>2026</v>
      </c>
      <c r="G717" s="18" t="s">
        <v>12</v>
      </c>
      <c r="H717" s="17" t="str">
        <f>+CONCATENATE(D717,"_",E717,"_",F717,"_",G717)</f>
        <v>VME_ENTREGA DE FORMATOS _2026_V1</v>
      </c>
    </row>
    <row r="718" spans="1:8" s="20" customFormat="1" ht="15.75">
      <c r="A718" s="17" t="s">
        <v>14</v>
      </c>
      <c r="B718" s="18">
        <v>2026</v>
      </c>
      <c r="C718" s="18" t="s">
        <v>772</v>
      </c>
      <c r="D718" s="18" t="s">
        <v>10</v>
      </c>
      <c r="E718" s="18" t="s">
        <v>774</v>
      </c>
      <c r="F718" s="18">
        <v>2026</v>
      </c>
      <c r="G718" s="18" t="s">
        <v>12</v>
      </c>
      <c r="H718" s="17" t="str">
        <f>+CONCATENATE(D718,"_",E718,"_",F718,"_",G718)</f>
        <v>VME_Matriz de verificación evalución final FONE_2026_V1</v>
      </c>
    </row>
    <row r="719" spans="1:8" s="20" customFormat="1" ht="15.75">
      <c r="A719" s="17" t="s">
        <v>14</v>
      </c>
      <c r="B719" s="18">
        <v>2026</v>
      </c>
      <c r="C719" s="18" t="s">
        <v>775</v>
      </c>
      <c r="D719" s="18" t="s">
        <v>10</v>
      </c>
      <c r="E719" s="18" t="s">
        <v>776</v>
      </c>
      <c r="F719" s="18">
        <v>2026</v>
      </c>
      <c r="G719" s="18" t="s">
        <v>12</v>
      </c>
      <c r="H719" s="17" t="str">
        <f>+CONCATENATE(D719,"_",E719,"_",F719,"_",G719)</f>
        <v>VME_Información de proyecto_2026_V1</v>
      </c>
    </row>
    <row r="720" spans="1:8" s="20" customFormat="1" ht="15.75">
      <c r="A720" s="17" t="s">
        <v>14</v>
      </c>
      <c r="B720" s="18">
        <v>2026</v>
      </c>
      <c r="C720" s="18" t="s">
        <v>775</v>
      </c>
      <c r="D720" s="18" t="s">
        <v>10</v>
      </c>
      <c r="E720" s="18" t="s">
        <v>777</v>
      </c>
      <c r="F720" s="18">
        <v>2026</v>
      </c>
      <c r="G720" s="18" t="s">
        <v>12</v>
      </c>
      <c r="H720" s="17" t="str">
        <f>+CONCATENATE(D720,"_",E720,"_",F720,"_",G720)</f>
        <v>VME_Relación de usuarios a beneficiar _2026_V1</v>
      </c>
    </row>
    <row r="721" spans="1:8" s="20" customFormat="1" ht="15.75">
      <c r="A721" s="17" t="s">
        <v>14</v>
      </c>
      <c r="B721" s="18">
        <v>2026</v>
      </c>
      <c r="C721" s="18" t="s">
        <v>775</v>
      </c>
      <c r="D721" s="18" t="s">
        <v>10</v>
      </c>
      <c r="E721" s="18" t="s">
        <v>778</v>
      </c>
      <c r="F721" s="18">
        <v>2026</v>
      </c>
      <c r="G721" s="18" t="s">
        <v>12</v>
      </c>
      <c r="H721" s="17" t="str">
        <f>+CONCATENATE(D721,"_",E721,"_",F721,"_",G721)</f>
        <v>VME_Gronograma de ejecución de proyecto - copia_2026_V1</v>
      </c>
    </row>
    <row r="722" spans="1:8" s="20" customFormat="1" ht="15.75">
      <c r="A722" s="17" t="s">
        <v>14</v>
      </c>
      <c r="B722" s="18">
        <v>2026</v>
      </c>
      <c r="C722" s="18" t="s">
        <v>775</v>
      </c>
      <c r="D722" s="18" t="s">
        <v>10</v>
      </c>
      <c r="E722" s="18" t="s">
        <v>779</v>
      </c>
      <c r="F722" s="18">
        <v>2026</v>
      </c>
      <c r="G722" s="18" t="s">
        <v>12</v>
      </c>
      <c r="H722" s="17" t="str">
        <f>+CONCATENATE(D722,"_",E722,"_",F722,"_",G722)</f>
        <v>VME_Analisis de costos y presupuesto _2026_V1</v>
      </c>
    </row>
    <row r="723" spans="1:8" s="20" customFormat="1" ht="15.75">
      <c r="A723" s="17" t="s">
        <v>14</v>
      </c>
      <c r="B723" s="18">
        <v>2026</v>
      </c>
      <c r="C723" s="18" t="s">
        <v>775</v>
      </c>
      <c r="D723" s="18" t="s">
        <v>10</v>
      </c>
      <c r="E723" s="18" t="s">
        <v>764</v>
      </c>
      <c r="F723" s="18">
        <v>2026</v>
      </c>
      <c r="G723" s="18" t="s">
        <v>12</v>
      </c>
      <c r="H723" s="17" t="str">
        <f>+CONCATENATE(D723,"_",E723,"_",F723,"_",G723)</f>
        <v>VME_Verificacion de Requisitos y Viabilización _2026_V1</v>
      </c>
    </row>
    <row r="724" spans="1:8" s="20" customFormat="1" ht="15.75">
      <c r="A724" s="17" t="s">
        <v>14</v>
      </c>
      <c r="B724" s="18">
        <v>2026</v>
      </c>
      <c r="C724" s="18" t="s">
        <v>780</v>
      </c>
      <c r="D724" s="18" t="s">
        <v>10</v>
      </c>
      <c r="E724" s="18" t="s">
        <v>781</v>
      </c>
      <c r="F724" s="18">
        <v>2026</v>
      </c>
      <c r="G724" s="18" t="s">
        <v>12</v>
      </c>
      <c r="H724" s="17" t="str">
        <f>+CONCATENATE(D724,"_",E724,"_",F724,"_",G724)</f>
        <v>VME_Proyecto Manual Operativo (ajustes BPO - versión 10-04-2026)_2026_V1</v>
      </c>
    </row>
    <row r="725" spans="1:8" s="20" customFormat="1" ht="15.75">
      <c r="A725" s="17" t="s">
        <v>14</v>
      </c>
      <c r="B725" s="18">
        <v>2026</v>
      </c>
      <c r="C725" s="18" t="s">
        <v>780</v>
      </c>
      <c r="D725" s="18" t="s">
        <v>10</v>
      </c>
      <c r="E725" s="18" t="s">
        <v>782</v>
      </c>
      <c r="F725" s="18">
        <v>2026</v>
      </c>
      <c r="G725" s="18" t="s">
        <v>12</v>
      </c>
      <c r="H725" s="17" t="str">
        <f>+CONCATENATE(D725,"_",E725,"_",F725,"_",G725)</f>
        <v>VME_Proyecto Manual Operativo (versión 16-04-2026)_2026_V1</v>
      </c>
    </row>
    <row r="726" spans="1:8" s="20" customFormat="1" ht="15.75">
      <c r="A726" s="17" t="s">
        <v>14</v>
      </c>
      <c r="B726" s="18">
        <v>2026</v>
      </c>
      <c r="C726" s="18" t="s">
        <v>780</v>
      </c>
      <c r="D726" s="18" t="s">
        <v>10</v>
      </c>
      <c r="E726" s="18" t="s">
        <v>783</v>
      </c>
      <c r="F726" s="18">
        <v>2026</v>
      </c>
      <c r="G726" s="18" t="s">
        <v>12</v>
      </c>
      <c r="H726" s="17" t="str">
        <f>+CONCATENATE(D726,"_",E726,"_",F726,"_",G726)</f>
        <v>VME_Proyecto Manual Operativo (versión 21-042026)_2026_V1</v>
      </c>
    </row>
    <row r="727" spans="1:8" s="20" customFormat="1" ht="15.75">
      <c r="A727" s="17" t="s">
        <v>14</v>
      </c>
      <c r="B727" s="18">
        <v>2026</v>
      </c>
      <c r="C727" s="18" t="s">
        <v>780</v>
      </c>
      <c r="D727" s="18" t="s">
        <v>10</v>
      </c>
      <c r="E727" s="18" t="s">
        <v>784</v>
      </c>
      <c r="F727" s="18">
        <v>2026</v>
      </c>
      <c r="G727" s="18" t="s">
        <v>12</v>
      </c>
      <c r="H727" s="17" t="str">
        <f>+CONCATENATE(D727,"_",E727,"_",F727,"_",G727)</f>
        <v>VME_Proyecto Manual Operativo (versión 23-04-2026)_2026_V1</v>
      </c>
    </row>
    <row r="728" spans="1:8" s="20" customFormat="1" ht="15.75">
      <c r="A728" s="17" t="s">
        <v>14</v>
      </c>
      <c r="B728" s="18">
        <v>2026</v>
      </c>
      <c r="C728" s="18" t="s">
        <v>780</v>
      </c>
      <c r="D728" s="18" t="s">
        <v>10</v>
      </c>
      <c r="E728" s="18" t="s">
        <v>784</v>
      </c>
      <c r="F728" s="18">
        <v>2026</v>
      </c>
      <c r="G728" s="18" t="s">
        <v>12</v>
      </c>
      <c r="H728" s="17" t="str">
        <f>+CONCATENATE(D728,"_",E728,"_",F728,"_",G728)</f>
        <v>VME_Proyecto Manual Operativo (versión 23-04-2026)_2026_V1</v>
      </c>
    </row>
    <row r="729" spans="1:8" s="20" customFormat="1" ht="15.75">
      <c r="A729" s="17" t="s">
        <v>14</v>
      </c>
      <c r="B729" s="18">
        <v>2026</v>
      </c>
      <c r="C729" s="18" t="s">
        <v>780</v>
      </c>
      <c r="D729" s="18" t="s">
        <v>10</v>
      </c>
      <c r="E729" s="18" t="s">
        <v>785</v>
      </c>
      <c r="F729" s="18">
        <v>2026</v>
      </c>
      <c r="G729" s="18" t="s">
        <v>12</v>
      </c>
      <c r="H729" s="17" t="str">
        <f>+CONCATENATE(D729,"_",E729,"_",F729,"_",G729)</f>
        <v>VME_Proyecto Manual Operativo VF (versión_Fondos)_2026_V1</v>
      </c>
    </row>
    <row r="730" spans="1:8" s="20" customFormat="1" ht="15.75">
      <c r="A730" s="17" t="s">
        <v>14</v>
      </c>
      <c r="B730" s="18">
        <v>2026</v>
      </c>
      <c r="C730" s="18" t="s">
        <v>780</v>
      </c>
      <c r="D730" s="18" t="s">
        <v>10</v>
      </c>
      <c r="E730" s="18" t="s">
        <v>786</v>
      </c>
      <c r="F730" s="18">
        <v>2026</v>
      </c>
      <c r="G730" s="18" t="s">
        <v>12</v>
      </c>
      <c r="H730" s="17" t="str">
        <f>+CONCATENATE(D730,"_",E730,"_",F730,"_",G730)</f>
        <v>VME_Proyecto Manual Operativo VF (Versión -OXI)_2026_V1</v>
      </c>
    </row>
    <row r="731" spans="1:8" s="20" customFormat="1" ht="15.75">
      <c r="A731" s="17" t="s">
        <v>14</v>
      </c>
      <c r="B731" s="18">
        <v>2026</v>
      </c>
      <c r="C731" s="18" t="s">
        <v>787</v>
      </c>
      <c r="D731" s="18" t="s">
        <v>10</v>
      </c>
      <c r="E731" s="18" t="s">
        <v>788</v>
      </c>
      <c r="F731" s="18">
        <v>2026</v>
      </c>
      <c r="G731" s="18" t="s">
        <v>12</v>
      </c>
      <c r="H731" s="17" t="str">
        <f>+CONCATENATE(D731,"_",E731,"_",F731,"_",G731)</f>
        <v>VME_Memoria Justificativa (Resol adopta Manual Operativo Fonenergia) Firmada_2026_V1</v>
      </c>
    </row>
    <row r="732" spans="1:8" s="20" customFormat="1" ht="15.75">
      <c r="A732" s="17" t="s">
        <v>14</v>
      </c>
      <c r="B732" s="18">
        <v>2026</v>
      </c>
      <c r="C732" s="18" t="s">
        <v>787</v>
      </c>
      <c r="D732" s="18" t="s">
        <v>10</v>
      </c>
      <c r="E732" s="18" t="s">
        <v>789</v>
      </c>
      <c r="F732" s="18">
        <v>2026</v>
      </c>
      <c r="G732" s="18" t="s">
        <v>12</v>
      </c>
      <c r="H732" s="17" t="str">
        <f>+CONCATENATE(D732,"_",E732,"_",F732,"_",G732)</f>
        <v>VME_FORMATOS DE SOLICITUD DE COFINACIACIÓN PARA PROYECTOS DE INFRAESTRUTURA DE GAS COMBUSTIBLE FONENERGÍA_2026_V1</v>
      </c>
    </row>
    <row r="733" spans="1:8" s="20" customFormat="1" ht="15.75">
      <c r="A733" s="17" t="s">
        <v>14</v>
      </c>
      <c r="B733" s="18">
        <v>2026</v>
      </c>
      <c r="C733" s="18" t="s">
        <v>787</v>
      </c>
      <c r="D733" s="18" t="s">
        <v>10</v>
      </c>
      <c r="E733" s="18" t="s">
        <v>790</v>
      </c>
      <c r="F733" s="18">
        <v>2026</v>
      </c>
      <c r="G733" s="18" t="s">
        <v>12</v>
      </c>
      <c r="H733" s="17" t="str">
        <f>+CONCATENATE(D733,"_",E733,"_",F733,"_",G733)</f>
        <v>VME_M-EN- M-05 MANUAL OPERATIVO FONDO ÚNICO DE SOLUCIONES ENERGÉTICAS-FONENERGIA_2026_V1</v>
      </c>
    </row>
    <row r="734" spans="1:8" s="20" customFormat="1" ht="15.75">
      <c r="A734" s="17" t="s">
        <v>14</v>
      </c>
      <c r="B734" s="18">
        <v>2026</v>
      </c>
      <c r="C734" s="18" t="s">
        <v>791</v>
      </c>
      <c r="D734" s="18" t="s">
        <v>10</v>
      </c>
      <c r="E734" s="18" t="s">
        <v>792</v>
      </c>
      <c r="F734" s="18">
        <v>2026</v>
      </c>
      <c r="G734" s="18" t="s">
        <v>12</v>
      </c>
      <c r="H734" s="17" t="str">
        <f>+CONCATENATE(D734,"_",E734,"_",F734,"_",G734)</f>
        <v>VME_Árbol de problemas Fonenergia_2026_V1</v>
      </c>
    </row>
    <row r="735" spans="1:8" s="20" customFormat="1" ht="15.75">
      <c r="A735" s="17" t="s">
        <v>14</v>
      </c>
      <c r="B735" s="18">
        <v>2026</v>
      </c>
      <c r="C735" s="18" t="s">
        <v>791</v>
      </c>
      <c r="D735" s="18" t="s">
        <v>10</v>
      </c>
      <c r="E735" s="18" t="s">
        <v>793</v>
      </c>
      <c r="F735" s="18">
        <v>2026</v>
      </c>
      <c r="G735" s="18" t="s">
        <v>12</v>
      </c>
      <c r="H735" s="17" t="str">
        <f>+CONCATENATE(D735,"_",E735,"_",F735,"_",G735)</f>
        <v>VME_Cuadro resumen Fondos_2026_V1</v>
      </c>
    </row>
    <row r="736" spans="1:8" s="20" customFormat="1" ht="15.75">
      <c r="A736" s="17" t="s">
        <v>14</v>
      </c>
      <c r="B736" s="18">
        <v>2026</v>
      </c>
      <c r="C736" s="18" t="s">
        <v>791</v>
      </c>
      <c r="D736" s="18" t="s">
        <v>10</v>
      </c>
      <c r="E736" s="18" t="s">
        <v>794</v>
      </c>
      <c r="F736" s="18">
        <v>2026</v>
      </c>
      <c r="G736" s="18" t="s">
        <v>12</v>
      </c>
      <c r="H736" s="17" t="str">
        <f>+CONCATENATE(D736,"_",E736,"_",F736,"_",G736)</f>
        <v>VME_MARCO_LOGICO_PROYECTO_FECFGN_22_05_2018_2026_V1</v>
      </c>
    </row>
    <row r="737" spans="1:8" s="20" customFormat="1" ht="15.75">
      <c r="A737" s="17" t="s">
        <v>14</v>
      </c>
      <c r="B737" s="18">
        <v>2026</v>
      </c>
      <c r="C737" s="18" t="s">
        <v>791</v>
      </c>
      <c r="D737" s="18" t="s">
        <v>10</v>
      </c>
      <c r="E737" s="18" t="s">
        <v>795</v>
      </c>
      <c r="F737" s="18">
        <v>2026</v>
      </c>
      <c r="G737" s="18" t="s">
        <v>12</v>
      </c>
      <c r="H737" s="17" t="str">
        <f>+CONCATENATE(D737,"_",E737,"_",F737,"_",G737)</f>
        <v>VME_MARCO_LOGICO_PROYECTO_FONENERGIA 22022022_2026_V1</v>
      </c>
    </row>
    <row r="738" spans="1:8" s="20" customFormat="1" ht="15.75">
      <c r="A738" s="17" t="s">
        <v>14</v>
      </c>
      <c r="B738" s="18">
        <v>2026</v>
      </c>
      <c r="C738" s="18" t="s">
        <v>791</v>
      </c>
      <c r="D738" s="18" t="s">
        <v>10</v>
      </c>
      <c r="E738" s="18" t="s">
        <v>796</v>
      </c>
      <c r="F738" s="18">
        <v>2026</v>
      </c>
      <c r="G738" s="18" t="s">
        <v>12</v>
      </c>
      <c r="H738" s="17" t="str">
        <f>+CONCATENATE(D738,"_",E738,"_",F738,"_",G738)</f>
        <v>VME_PROYECTO FONENERGIA 2021-2022_2026_V1</v>
      </c>
    </row>
    <row r="739" spans="1:8" s="20" customFormat="1" ht="15.75">
      <c r="A739" s="17" t="s">
        <v>14</v>
      </c>
      <c r="B739" s="18">
        <v>2026</v>
      </c>
      <c r="C739" s="18" t="s">
        <v>797</v>
      </c>
      <c r="D739" s="18" t="s">
        <v>10</v>
      </c>
      <c r="E739" s="18" t="s">
        <v>798</v>
      </c>
      <c r="F739" s="18">
        <v>2026</v>
      </c>
      <c r="G739" s="18" t="s">
        <v>12</v>
      </c>
      <c r="H739" s="17" t="str">
        <f>+CONCATENATE(D739,"_",E739,"_",F739,"_",G739)</f>
        <v>VME_07042026_ FICHA FONENERGÍA -ENERGIA_2026_V1</v>
      </c>
    </row>
    <row r="740" spans="1:8" s="20" customFormat="1" ht="15.75">
      <c r="A740" s="17" t="s">
        <v>14</v>
      </c>
      <c r="B740" s="18">
        <v>2026</v>
      </c>
      <c r="C740" s="18" t="s">
        <v>797</v>
      </c>
      <c r="D740" s="18" t="s">
        <v>10</v>
      </c>
      <c r="E740" s="18" t="s">
        <v>799</v>
      </c>
      <c r="F740" s="18">
        <v>2026</v>
      </c>
      <c r="G740" s="18" t="s">
        <v>12</v>
      </c>
      <c r="H740" s="17" t="str">
        <f>+CONCATENATE(D740,"_",E740,"_",F740,"_",G740)</f>
        <v>VME_14052025_ FONENERGÍA_ Costeo_2026_V1</v>
      </c>
    </row>
    <row r="741" spans="1:8" s="20" customFormat="1" ht="15.75">
      <c r="A741" s="17" t="s">
        <v>14</v>
      </c>
      <c r="B741" s="18">
        <v>2026</v>
      </c>
      <c r="C741" s="18" t="s">
        <v>797</v>
      </c>
      <c r="D741" s="18" t="s">
        <v>10</v>
      </c>
      <c r="E741" s="18" t="s">
        <v>800</v>
      </c>
      <c r="F741" s="18">
        <v>2026</v>
      </c>
      <c r="G741" s="18" t="s">
        <v>12</v>
      </c>
      <c r="H741" s="17" t="str">
        <f>+CONCATENATE(D741,"_",E741,"_",F741,"_",G741)</f>
        <v>VME_25052026_PI FONERGÍA -ENERGIA_2026_V1</v>
      </c>
    </row>
    <row r="742" spans="1:8" s="20" customFormat="1" ht="15.75">
      <c r="A742" s="17" t="s">
        <v>14</v>
      </c>
      <c r="B742" s="18">
        <v>2026</v>
      </c>
      <c r="C742" s="18" t="s">
        <v>797</v>
      </c>
      <c r="D742" s="18" t="s">
        <v>10</v>
      </c>
      <c r="E742" s="18" t="s">
        <v>801</v>
      </c>
      <c r="F742" s="18">
        <v>2026</v>
      </c>
      <c r="G742" s="18" t="s">
        <v>12</v>
      </c>
      <c r="H742" s="17" t="str">
        <f>+CONCATENATE(D742,"_",E742,"_",F742,"_",G742)</f>
        <v>VME_25062026_ Fonenergía_2026_V1</v>
      </c>
    </row>
    <row r="743" spans="1:8" s="20" customFormat="1" ht="15.75">
      <c r="A743" s="17" t="s">
        <v>14</v>
      </c>
      <c r="B743" s="18">
        <v>2026</v>
      </c>
      <c r="C743" s="18" t="s">
        <v>797</v>
      </c>
      <c r="D743" s="18" t="s">
        <v>10</v>
      </c>
      <c r="E743" s="18" t="s">
        <v>802</v>
      </c>
      <c r="F743" s="18">
        <v>2026</v>
      </c>
      <c r="G743" s="18" t="s">
        <v>12</v>
      </c>
      <c r="H743" s="17" t="str">
        <f>+CONCATENATE(D743,"_",E743,"_",F743,"_",G743)</f>
        <v>VME_BPINMGA202600000013949_2026_V1</v>
      </c>
    </row>
    <row r="744" spans="1:8" s="20" customFormat="1" ht="15.75">
      <c r="A744" s="17" t="s">
        <v>14</v>
      </c>
      <c r="B744" s="18">
        <v>2026</v>
      </c>
      <c r="C744" s="18" t="s">
        <v>797</v>
      </c>
      <c r="D744" s="18" t="s">
        <v>10</v>
      </c>
      <c r="E744" s="18" t="s">
        <v>803</v>
      </c>
      <c r="F744" s="18">
        <v>2026</v>
      </c>
      <c r="G744" s="18" t="s">
        <v>12</v>
      </c>
      <c r="H744" s="17" t="str">
        <f>+CONCATENATE(D744,"_",E744,"_",F744,"_",G744)</f>
        <v>VME_Formato PXQ_2026_V1</v>
      </c>
    </row>
    <row r="745" spans="1:8" s="20" customFormat="1" ht="15.75">
      <c r="A745" s="17" t="s">
        <v>14</v>
      </c>
      <c r="B745" s="18">
        <v>2026</v>
      </c>
      <c r="C745" s="18" t="s">
        <v>804</v>
      </c>
      <c r="D745" s="18" t="s">
        <v>10</v>
      </c>
      <c r="E745" s="18" t="s">
        <v>805</v>
      </c>
      <c r="F745" s="18">
        <v>2026</v>
      </c>
      <c r="G745" s="18" t="s">
        <v>12</v>
      </c>
      <c r="H745" s="17" t="str">
        <f>+CONCATENATE(D745,"_",E745,"_",F745,"_",G745)</f>
        <v>VME_12052026_PI FONERGÍA -ENERGIA_2026_V1</v>
      </c>
    </row>
    <row r="746" spans="1:8" s="20" customFormat="1" ht="15.75">
      <c r="A746" s="17" t="s">
        <v>14</v>
      </c>
      <c r="B746" s="18">
        <v>2026</v>
      </c>
      <c r="C746" s="18" t="s">
        <v>804</v>
      </c>
      <c r="D746" s="18" t="s">
        <v>10</v>
      </c>
      <c r="E746" s="18" t="s">
        <v>806</v>
      </c>
      <c r="F746" s="18">
        <v>2026</v>
      </c>
      <c r="G746" s="18" t="s">
        <v>12</v>
      </c>
      <c r="H746" s="17" t="str">
        <f>+CONCATENATE(D746,"_",E746,"_",F746,"_",G746)</f>
        <v>VME_Cadena de Valor - Proyecto credito y contracredito_2026_V1</v>
      </c>
    </row>
    <row r="747" spans="1:8" s="20" customFormat="1" ht="15.75">
      <c r="A747" s="17" t="s">
        <v>14</v>
      </c>
      <c r="B747" s="18">
        <v>2026</v>
      </c>
      <c r="C747" s="18" t="s">
        <v>804</v>
      </c>
      <c r="D747" s="18" t="s">
        <v>10</v>
      </c>
      <c r="E747" s="18" t="s">
        <v>807</v>
      </c>
      <c r="F747" s="18">
        <v>2026</v>
      </c>
      <c r="G747" s="18" t="s">
        <v>12</v>
      </c>
      <c r="H747" s="17" t="str">
        <f>+CONCATENATE(D747,"_",E747,"_",F747,"_",G747)</f>
        <v>VME_Certificado de Austeridad del Gasto - Ejemplo_2026_V1</v>
      </c>
    </row>
    <row r="748" spans="1:8" s="20" customFormat="1" ht="15.75">
      <c r="A748" s="17" t="s">
        <v>14</v>
      </c>
      <c r="B748" s="18">
        <v>2026</v>
      </c>
      <c r="C748" s="18" t="s">
        <v>804</v>
      </c>
      <c r="D748" s="18" t="s">
        <v>10</v>
      </c>
      <c r="E748" s="18" t="s">
        <v>808</v>
      </c>
      <c r="F748" s="18">
        <v>2026</v>
      </c>
      <c r="G748" s="18" t="s">
        <v>12</v>
      </c>
      <c r="H748" s="17" t="str">
        <f>+CONCATENATE(D748,"_",E748,"_",F748,"_",G748)</f>
        <v>VME_E-DE-F-01 FORMATO AJUSTE DE FICHA PROYECTOS DE INVERSIÓN _2026_V1</v>
      </c>
    </row>
    <row r="749" spans="1:8" s="20" customFormat="1" ht="15.75">
      <c r="A749" s="17" t="s">
        <v>14</v>
      </c>
      <c r="B749" s="18">
        <v>2026</v>
      </c>
      <c r="C749" s="18" t="s">
        <v>804</v>
      </c>
      <c r="D749" s="18" t="s">
        <v>10</v>
      </c>
      <c r="E749" s="18" t="s">
        <v>809</v>
      </c>
      <c r="F749" s="18">
        <v>2026</v>
      </c>
      <c r="G749" s="18" t="s">
        <v>12</v>
      </c>
      <c r="H749" s="17" t="str">
        <f>+CONCATENATE(D749,"_",E749,"_",F749,"_",G749)</f>
        <v>VME_Ejemplo traslado_2026_V1</v>
      </c>
    </row>
    <row r="750" spans="1:8" s="20" customFormat="1" ht="15.75">
      <c r="A750" s="17" t="s">
        <v>14</v>
      </c>
      <c r="B750" s="18">
        <v>2026</v>
      </c>
      <c r="C750" s="18" t="s">
        <v>804</v>
      </c>
      <c r="D750" s="18" t="s">
        <v>10</v>
      </c>
      <c r="E750" s="18" t="s">
        <v>810</v>
      </c>
      <c r="F750" s="18">
        <v>2026</v>
      </c>
      <c r="G750" s="18" t="s">
        <v>12</v>
      </c>
      <c r="H750" s="17" t="str">
        <f>+CONCATENATE(D750,"_",E750,"_",F750,"_",G750)</f>
        <v>VME_formato pxq_2026_V1</v>
      </c>
    </row>
    <row r="751" spans="1:8" s="20" customFormat="1" ht="15.75">
      <c r="A751" s="17" t="s">
        <v>14</v>
      </c>
      <c r="B751" s="18">
        <v>2026</v>
      </c>
      <c r="C751" s="18" t="s">
        <v>804</v>
      </c>
      <c r="D751" s="18" t="s">
        <v>10</v>
      </c>
      <c r="E751" s="18" t="s">
        <v>811</v>
      </c>
      <c r="F751" s="18">
        <v>2026</v>
      </c>
      <c r="G751" s="18" t="s">
        <v>12</v>
      </c>
      <c r="H751" s="17" t="str">
        <f>+CONCATENATE(D751,"_",E751,"_",F751,"_",G751)</f>
        <v>VME_JUSTIFICACIÓN TRASLADO FAER_2026_V1</v>
      </c>
    </row>
    <row r="752" spans="1:8" s="20" customFormat="1" ht="15.75">
      <c r="A752" s="17" t="s">
        <v>14</v>
      </c>
      <c r="B752" s="18">
        <v>2026</v>
      </c>
      <c r="C752" s="18" t="s">
        <v>804</v>
      </c>
      <c r="D752" s="18" t="s">
        <v>10</v>
      </c>
      <c r="E752" s="18" t="s">
        <v>812</v>
      </c>
      <c r="F752" s="18">
        <v>2026</v>
      </c>
      <c r="G752" s="18" t="s">
        <v>12</v>
      </c>
      <c r="H752" s="17" t="str">
        <f>+CONCATENATE(D752,"_",E752,"_",F752,"_",G752)</f>
        <v>VME_Justificación traslado FAZNI-FONENERGIA_2026_V1</v>
      </c>
    </row>
    <row r="753" spans="1:8" s="20" customFormat="1" ht="15.75">
      <c r="A753" s="17" t="s">
        <v>14</v>
      </c>
      <c r="B753" s="18">
        <v>2026</v>
      </c>
      <c r="C753" s="18" t="s">
        <v>804</v>
      </c>
      <c r="D753" s="18" t="s">
        <v>10</v>
      </c>
      <c r="E753" s="18" t="s">
        <v>813</v>
      </c>
      <c r="F753" s="18">
        <v>2026</v>
      </c>
      <c r="G753" s="18" t="s">
        <v>12</v>
      </c>
      <c r="H753" s="17" t="str">
        <f>+CONCATENATE(D753,"_",E753,"_",F753,"_",G753)</f>
        <v>VME_JUSTIFICACIÓN TRASLADO PRONE _2026_V1</v>
      </c>
    </row>
    <row r="754" spans="1:8" s="20" customFormat="1" ht="15.75">
      <c r="A754" s="17" t="s">
        <v>14</v>
      </c>
      <c r="B754" s="18">
        <v>2026</v>
      </c>
      <c r="C754" s="18" t="s">
        <v>804</v>
      </c>
      <c r="D754" s="18" t="s">
        <v>10</v>
      </c>
      <c r="E754" s="18" t="s">
        <v>814</v>
      </c>
      <c r="F754" s="18">
        <v>2026</v>
      </c>
      <c r="G754" s="18" t="s">
        <v>12</v>
      </c>
      <c r="H754" s="17" t="str">
        <f>+CONCATENATE(D754,"_",E754,"_",F754,"_",G754)</f>
        <v>VME_Traslado FONENERGIA 280526_2026_V1</v>
      </c>
    </row>
    <row r="755" spans="1:8" s="20" customFormat="1" ht="15.75">
      <c r="A755" s="17" t="s">
        <v>14</v>
      </c>
      <c r="B755" s="18">
        <v>2026</v>
      </c>
      <c r="C755" s="18" t="s">
        <v>804</v>
      </c>
      <c r="D755" s="18" t="s">
        <v>10</v>
      </c>
      <c r="E755" s="18" t="s">
        <v>815</v>
      </c>
      <c r="F755" s="18">
        <v>2026</v>
      </c>
      <c r="G755" s="18" t="s">
        <v>12</v>
      </c>
      <c r="H755" s="17" t="str">
        <f>+CONCATENATE(D755,"_",E755,"_",F755,"_",G755)</f>
        <v>VME_Traslado FONENERGIA_2026_V1</v>
      </c>
    </row>
    <row r="756" spans="1:8" s="20" customFormat="1" ht="15.75">
      <c r="A756" s="17" t="s">
        <v>14</v>
      </c>
      <c r="B756" s="18">
        <v>2026</v>
      </c>
      <c r="C756" s="18" t="s">
        <v>816</v>
      </c>
      <c r="D756" s="18" t="s">
        <v>10</v>
      </c>
      <c r="E756" s="18" t="s">
        <v>817</v>
      </c>
      <c r="F756" s="18">
        <v>2026</v>
      </c>
      <c r="G756" s="18" t="s">
        <v>12</v>
      </c>
      <c r="H756" s="17" t="str">
        <f>+CONCATENATE(D756,"_",E756,"_",F756,"_",G756)</f>
        <v>VME_19062026_ Documento Justificativo Traslado FONENERGIA _2026_V1</v>
      </c>
    </row>
    <row r="757" spans="1:8" s="20" customFormat="1" ht="15.75">
      <c r="A757" s="17" t="s">
        <v>14</v>
      </c>
      <c r="B757" s="18">
        <v>2026</v>
      </c>
      <c r="C757" s="18" t="s">
        <v>816</v>
      </c>
      <c r="D757" s="18" t="s">
        <v>10</v>
      </c>
      <c r="E757" s="18" t="s">
        <v>818</v>
      </c>
      <c r="F757" s="18">
        <v>2026</v>
      </c>
      <c r="G757" s="18" t="s">
        <v>12</v>
      </c>
      <c r="H757" s="17" t="str">
        <f>+CONCATENATE(D757,"_",E757,"_",F757,"_",G757)</f>
        <v>VME_2-2026-027209_2026_V1</v>
      </c>
    </row>
    <row r="758" spans="1:8" s="20" customFormat="1" ht="15.75">
      <c r="A758" s="17" t="s">
        <v>14</v>
      </c>
      <c r="B758" s="18">
        <v>2026</v>
      </c>
      <c r="C758" s="18" t="s">
        <v>816</v>
      </c>
      <c r="D758" s="18" t="s">
        <v>10</v>
      </c>
      <c r="E758" s="18" t="s">
        <v>819</v>
      </c>
      <c r="F758" s="18">
        <v>2026</v>
      </c>
      <c r="G758" s="18" t="s">
        <v>12</v>
      </c>
      <c r="H758" s="17" t="str">
        <f>+CONCATENATE(D758,"_",E758,"_",F758,"_",G758)</f>
        <v>VME_3-2026-032536_2026_V1</v>
      </c>
    </row>
    <row r="759" spans="1:8" s="20" customFormat="1" ht="15.75">
      <c r="A759" s="17" t="s">
        <v>14</v>
      </c>
      <c r="B759" s="18">
        <v>2026</v>
      </c>
      <c r="C759" s="18" t="s">
        <v>816</v>
      </c>
      <c r="D759" s="18" t="s">
        <v>10</v>
      </c>
      <c r="E759" s="18" t="s">
        <v>820</v>
      </c>
      <c r="F759" s="18">
        <v>2026</v>
      </c>
      <c r="G759" s="18" t="s">
        <v>12</v>
      </c>
      <c r="H759" s="17" t="str">
        <f>+CONCATENATE(D759,"_",E759,"_",F759,"_",G759)</f>
        <v>VME_3-2026-032538_2026_V1</v>
      </c>
    </row>
    <row r="760" spans="1:8" s="20" customFormat="1" ht="15.75">
      <c r="A760" s="17" t="s">
        <v>14</v>
      </c>
      <c r="B760" s="18">
        <v>2026</v>
      </c>
      <c r="C760" s="18" t="s">
        <v>816</v>
      </c>
      <c r="D760" s="18" t="s">
        <v>10</v>
      </c>
      <c r="E760" s="18" t="s">
        <v>821</v>
      </c>
      <c r="F760" s="18">
        <v>2026</v>
      </c>
      <c r="G760" s="18" t="s">
        <v>12</v>
      </c>
      <c r="H760" s="17" t="str">
        <f>+CONCATENATE(D760,"_",E760,"_",F760,"_",G760)</f>
        <v>VME_3-2026-032574_2026_V1</v>
      </c>
    </row>
    <row r="761" spans="1:8" s="20" customFormat="1" ht="15.75">
      <c r="A761" s="17" t="s">
        <v>14</v>
      </c>
      <c r="B761" s="18">
        <v>2026</v>
      </c>
      <c r="C761" s="18" t="s">
        <v>816</v>
      </c>
      <c r="D761" s="18" t="s">
        <v>10</v>
      </c>
      <c r="E761" s="18" t="s">
        <v>822</v>
      </c>
      <c r="F761" s="18">
        <v>2026</v>
      </c>
      <c r="G761" s="18" t="s">
        <v>12</v>
      </c>
      <c r="H761" s="17" t="str">
        <f>+CONCATENATE(D761,"_",E761,"_",F761,"_",G761)</f>
        <v>VME_CONCEPTO FIRMADO TRASLADO FONGAS_2026_V1</v>
      </c>
    </row>
    <row r="762" spans="1:8" s="20" customFormat="1" ht="15.75">
      <c r="A762" s="17" t="s">
        <v>14</v>
      </c>
      <c r="B762" s="18">
        <v>2026</v>
      </c>
      <c r="C762" s="18" t="s">
        <v>816</v>
      </c>
      <c r="D762" s="18" t="s">
        <v>10</v>
      </c>
      <c r="E762" s="18" t="s">
        <v>823</v>
      </c>
      <c r="F762" s="18">
        <v>2026</v>
      </c>
      <c r="G762" s="18" t="s">
        <v>12</v>
      </c>
      <c r="H762" s="17" t="str">
        <f>+CONCATENATE(D762,"_",E762,"_",F762,"_",G762)</f>
        <v>VME_CONCEPTO TRASLADO FENENERGIA FIRMADO_2026_V1</v>
      </c>
    </row>
    <row r="763" spans="1:8" s="20" customFormat="1" ht="15.75">
      <c r="A763" s="17" t="s">
        <v>14</v>
      </c>
      <c r="B763" s="18">
        <v>2026</v>
      </c>
      <c r="C763" s="18" t="s">
        <v>816</v>
      </c>
      <c r="D763" s="18" t="s">
        <v>10</v>
      </c>
      <c r="E763" s="18" t="s">
        <v>824</v>
      </c>
      <c r="F763" s="18">
        <v>2026</v>
      </c>
      <c r="G763" s="18" t="s">
        <v>12</v>
      </c>
      <c r="H763" s="17" t="str">
        <f>+CONCATENATE(D763,"_",E763,"_",F763,"_",G763)</f>
        <v>VME_Solicitud De documentos de traslado OPGI a SAF_2026_V1</v>
      </c>
    </row>
    <row r="764" spans="1:8" s="20" customFormat="1" ht="15.75">
      <c r="A764" s="17" t="s">
        <v>14</v>
      </c>
      <c r="B764" s="18">
        <v>2026</v>
      </c>
      <c r="C764" s="18" t="s">
        <v>825</v>
      </c>
      <c r="D764" s="18" t="s">
        <v>10</v>
      </c>
      <c r="E764" s="18" t="s">
        <v>826</v>
      </c>
      <c r="F764" s="18">
        <v>2026</v>
      </c>
      <c r="G764" s="18" t="s">
        <v>12</v>
      </c>
      <c r="H764" s="17" t="str">
        <f>+CONCATENATE(D764,"_",E764,"_",F764,"_",G764)</f>
        <v>VME_16032026_ Informe Prioridades Marzo 2026 FORMATO.docx_2026_V1</v>
      </c>
    </row>
    <row r="765" spans="1:8" s="20" customFormat="1" ht="15.75">
      <c r="A765" s="17" t="s">
        <v>14</v>
      </c>
      <c r="B765" s="18">
        <v>2026</v>
      </c>
      <c r="C765" s="18" t="s">
        <v>825</v>
      </c>
      <c r="D765" s="18" t="s">
        <v>10</v>
      </c>
      <c r="E765" s="18" t="s">
        <v>827</v>
      </c>
      <c r="F765" s="18">
        <v>2026</v>
      </c>
      <c r="G765" s="18" t="s">
        <v>12</v>
      </c>
      <c r="H765" s="17" t="str">
        <f>+CONCATENATE(D765,"_",E765,"_",F765,"_",G765)</f>
        <v>VME_2026.05.21. Insumos técnicos OLACDE 6GW+.docx_2026_V1</v>
      </c>
    </row>
    <row r="766" spans="1:8" s="20" customFormat="1" ht="15.75">
      <c r="A766" s="17" t="s">
        <v>14</v>
      </c>
      <c r="B766" s="18">
        <v>2026</v>
      </c>
      <c r="C766" s="18" t="s">
        <v>825</v>
      </c>
      <c r="D766" s="18" t="s">
        <v>10</v>
      </c>
      <c r="E766" s="18" t="s">
        <v>828</v>
      </c>
      <c r="F766" s="18">
        <v>2026</v>
      </c>
      <c r="G766" s="18" t="s">
        <v>12</v>
      </c>
      <c r="H766" s="17" t="str">
        <f>+CONCATENATE(D766,"_",E766,"_",F766,"_",G766)</f>
        <v>VME_2026.05.21. Insumos técnicos OLACDE 6GW+.pdf_2026_V1</v>
      </c>
    </row>
    <row r="767" spans="1:8" s="20" customFormat="1" ht="15.75">
      <c r="A767" s="17" t="s">
        <v>14</v>
      </c>
      <c r="B767" s="18">
        <v>2026</v>
      </c>
      <c r="C767" s="18" t="s">
        <v>825</v>
      </c>
      <c r="D767" s="18" t="s">
        <v>10</v>
      </c>
      <c r="E767" s="18" t="s">
        <v>829</v>
      </c>
      <c r="F767" s="18">
        <v>2026</v>
      </c>
      <c r="G767" s="18" t="s">
        <v>12</v>
      </c>
      <c r="H767" s="17" t="str">
        <f>+CONCATENATE(D767,"_",E767,"_",F767,"_",G767)</f>
        <v>VME_Avances acciones estrategia 6GW+ 05 2026.docx_2026_V1</v>
      </c>
    </row>
    <row r="768" spans="1:8" s="20" customFormat="1" ht="15.75">
      <c r="A768" s="17" t="s">
        <v>14</v>
      </c>
      <c r="B768" s="18">
        <v>2026</v>
      </c>
      <c r="C768" s="18" t="s">
        <v>825</v>
      </c>
      <c r="D768" s="18" t="s">
        <v>10</v>
      </c>
      <c r="E768" s="18" t="s">
        <v>830</v>
      </c>
      <c r="F768" s="18">
        <v>2026</v>
      </c>
      <c r="G768" s="18" t="s">
        <v>12</v>
      </c>
      <c r="H768" s="17" t="str">
        <f>+CONCATENATE(D768,"_",E768,"_",F768,"_",G768)</f>
        <v>VME_Avances estrategia 6GW+ 2026.pptx_2026_V1</v>
      </c>
    </row>
    <row r="769" spans="1:8" s="20" customFormat="1" ht="15.75">
      <c r="A769" s="17" t="s">
        <v>14</v>
      </c>
      <c r="B769" s="18">
        <v>2026</v>
      </c>
      <c r="C769" s="18" t="s">
        <v>831</v>
      </c>
      <c r="D769" s="18" t="s">
        <v>10</v>
      </c>
      <c r="E769" s="18" t="s">
        <v>832</v>
      </c>
      <c r="F769" s="18">
        <v>2026</v>
      </c>
      <c r="G769" s="18" t="s">
        <v>12</v>
      </c>
      <c r="H769" s="17" t="str">
        <f>+CONCATENATE(D769,"_",E769,"_",F769,"_",G769)</f>
        <v>VME_20012026_ Acta Pre- Comité 6GW+ - UPME.docx_2026_V1</v>
      </c>
    </row>
    <row r="770" spans="1:8" s="20" customFormat="1" ht="15.75">
      <c r="A770" s="17" t="s">
        <v>14</v>
      </c>
      <c r="B770" s="18">
        <v>2026</v>
      </c>
      <c r="C770" s="18" t="s">
        <v>831</v>
      </c>
      <c r="D770" s="18" t="s">
        <v>10</v>
      </c>
      <c r="E770" s="18" t="s">
        <v>833</v>
      </c>
      <c r="F770" s="18">
        <v>2026</v>
      </c>
      <c r="G770" s="18" t="s">
        <v>12</v>
      </c>
      <c r="H770" s="17" t="str">
        <f>+CONCATENATE(D770,"_",E770,"_",F770,"_",G770)</f>
        <v>VME_26012026_ Acta Comité 6GW+.docx_2026_V1</v>
      </c>
    </row>
    <row r="771" spans="1:8" s="20" customFormat="1" ht="15.75">
      <c r="A771" s="17" t="s">
        <v>14</v>
      </c>
      <c r="B771" s="18">
        <v>2026</v>
      </c>
      <c r="C771" s="18" t="s">
        <v>831</v>
      </c>
      <c r="D771" s="18" t="s">
        <v>10</v>
      </c>
      <c r="E771" s="18" t="s">
        <v>834</v>
      </c>
      <c r="F771" s="18">
        <v>2026</v>
      </c>
      <c r="G771" s="18" t="s">
        <v>12</v>
      </c>
      <c r="H771" s="17" t="str">
        <f>+CONCATENATE(D771,"_",E771,"_",F771,"_",G771)</f>
        <v>VME_26012026_Comité 6GW+.pptx_2026_V1</v>
      </c>
    </row>
    <row r="772" spans="1:8" s="20" customFormat="1" ht="15.75">
      <c r="A772" s="17" t="s">
        <v>14</v>
      </c>
      <c r="B772" s="18">
        <v>2026</v>
      </c>
      <c r="C772" s="18" t="s">
        <v>835</v>
      </c>
      <c r="D772" s="18" t="s">
        <v>10</v>
      </c>
      <c r="E772" s="18" t="s">
        <v>836</v>
      </c>
      <c r="F772" s="18">
        <v>2026</v>
      </c>
      <c r="G772" s="18" t="s">
        <v>12</v>
      </c>
      <c r="H772" s="17" t="str">
        <f>+CONCATENATE(D772,"_",E772,"_",F772,"_",G772)</f>
        <v>VME_24022026_ Acta Comité 6GW+.docx_2026_V1</v>
      </c>
    </row>
    <row r="773" spans="1:8" s="20" customFormat="1" ht="15.75">
      <c r="A773" s="17" t="s">
        <v>14</v>
      </c>
      <c r="B773" s="18">
        <v>2026</v>
      </c>
      <c r="C773" s="18" t="s">
        <v>835</v>
      </c>
      <c r="D773" s="18" t="s">
        <v>10</v>
      </c>
      <c r="E773" s="18" t="s">
        <v>837</v>
      </c>
      <c r="F773" s="18">
        <v>2026</v>
      </c>
      <c r="G773" s="18" t="s">
        <v>12</v>
      </c>
      <c r="H773" s="17" t="str">
        <f>+CONCATENATE(D773,"_",E773,"_",F773,"_",G773)</f>
        <v>VME_24022026_Comité 6GW+.pptx_2026_V1</v>
      </c>
    </row>
    <row r="774" spans="1:8" s="20" customFormat="1" ht="16.5">
      <c r="A774" s="17" t="s">
        <v>14</v>
      </c>
      <c r="B774" s="18">
        <v>2026</v>
      </c>
      <c r="C774" s="18" t="s">
        <v>838</v>
      </c>
      <c r="D774" s="18" t="s">
        <v>10</v>
      </c>
      <c r="E774" s="21" t="s">
        <v>839</v>
      </c>
      <c r="F774" s="18">
        <v>2026</v>
      </c>
      <c r="G774" s="18" t="s">
        <v>12</v>
      </c>
      <c r="H774" s="17" t="str">
        <f>+CONCATENATE(D774,"_",E774,"_",F774,"_",G774)</f>
        <v>VME_13042026_ Acta Comité 6GW+.docx_2026_V1</v>
      </c>
    </row>
    <row r="775" spans="1:8" s="20" customFormat="1" ht="15.75">
      <c r="A775" s="17" t="s">
        <v>14</v>
      </c>
      <c r="B775" s="18">
        <v>2026</v>
      </c>
      <c r="C775" s="18" t="s">
        <v>838</v>
      </c>
      <c r="D775" s="18" t="s">
        <v>10</v>
      </c>
      <c r="E775" s="18" t="s">
        <v>840</v>
      </c>
      <c r="F775" s="18">
        <v>2026</v>
      </c>
      <c r="G775" s="18" t="s">
        <v>12</v>
      </c>
      <c r="H775" s="17" t="str">
        <f>+CONCATENATE(D775,"_",E775,"_",F775,"_",G775)</f>
        <v>VME_13042026_Comité 6GW+.pptx_2026_V1</v>
      </c>
    </row>
    <row r="776" spans="1:8" ht="15"/>
    <row r="781" spans="1:8" ht="15"/>
    <row r="782" spans="1:8" ht="15"/>
    <row r="783" spans="1:8" ht="15"/>
    <row r="784" spans="1:8" ht="15"/>
    <row r="785" ht="15"/>
    <row r="786" ht="15"/>
    <row r="787" ht="15"/>
    <row r="788" ht="15"/>
    <row r="789" ht="15"/>
    <row r="790" ht="15"/>
    <row r="791" ht="15"/>
    <row r="792" ht="15"/>
    <row r="796" ht="15"/>
    <row r="813" ht="15"/>
    <row r="830" ht="15"/>
  </sheetData>
  <autoFilter ref="A2:H388" xr:uid="{8A3D83B1-1763-496F-A3AE-882596A28D3E}"/>
  <mergeCells count="1">
    <mergeCell ref="B1:H1"/>
  </mergeCells>
  <dataValidations count="1">
    <dataValidation type="list" allowBlank="1" showInputMessage="1" showErrorMessage="1" sqref="A3:A21 A600 A604:A775 A389:A512" xr:uid="{F7A2F9E3-1C74-41BE-8F83-CDA104FA07F2}">
      <formula1>"Grupo de Supervisión, Grupo de Subsidios, Grupo de Reglamantos Técnicos, Grupo de Fondos de Inversión y Gestión del Sector Eléctrico Colombiano"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1" ma:contentTypeDescription="Crear nuevo documento." ma:contentTypeScope="" ma:versionID="92bab9c90262df966c1218468e22eba8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9032d3a622c490cbcd08449686903cf1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55FCE-6BF2-4385-852F-4366690C26A9}"/>
</file>

<file path=customXml/itemProps2.xml><?xml version="1.0" encoding="utf-8"?>
<ds:datastoreItem xmlns:ds="http://schemas.openxmlformats.org/officeDocument/2006/customXml" ds:itemID="{432C7DA3-8A01-4F2A-A5D4-407014070ED9}"/>
</file>

<file path=customXml/itemProps3.xml><?xml version="1.0" encoding="utf-8"?>
<ds:datastoreItem xmlns:ds="http://schemas.openxmlformats.org/officeDocument/2006/customXml" ds:itemID="{EEBE77FC-0005-4FA5-BC80-832DF71D03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DAYANA ARIZA PEDRAZA</dc:creator>
  <cp:keywords/>
  <dc:description/>
  <cp:lastModifiedBy/>
  <cp:revision/>
  <dcterms:created xsi:type="dcterms:W3CDTF">2026-06-24T20:21:59Z</dcterms:created>
  <dcterms:modified xsi:type="dcterms:W3CDTF">2026-07-08T22:51:52Z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